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FB05C4D-E22C-4523-A05B-C70F0E12E0D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hosqer'!$A$1:$D$106</definedName>
    <definedName name="_xlnm.Print_Area" localSheetId="3">'Dramakani hamematakan'!$A$1:$F$88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B71" i="7"/>
  <c r="C71" i="7"/>
  <c r="D55" i="19"/>
  <c r="F12" i="21"/>
  <c r="E75" i="7" l="1"/>
  <c r="E76" i="7"/>
  <c r="E91" i="7"/>
  <c r="E92" i="7"/>
  <c r="E93" i="7"/>
  <c r="E95" i="7"/>
  <c r="E96" i="7"/>
  <c r="C83" i="7"/>
  <c r="D69" i="10" s="1"/>
  <c r="E17" i="20" l="1"/>
  <c r="E18" i="20"/>
  <c r="L17" i="20"/>
  <c r="I13" i="9"/>
  <c r="D67" i="10"/>
  <c r="E74" i="10"/>
  <c r="D12" i="9"/>
  <c r="D44" i="9" l="1"/>
  <c r="D45" i="9"/>
  <c r="B57" i="10" l="1"/>
  <c r="B56" i="10"/>
  <c r="B73" i="7" l="1"/>
  <c r="J32" i="20"/>
  <c r="J30" i="20"/>
  <c r="C101" i="7"/>
  <c r="C99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E20" i="22" s="1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D18" i="19"/>
  <c r="D21" i="19"/>
  <c r="L38" i="19"/>
  <c r="E38" i="22" l="1"/>
  <c r="D54" i="9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J16" i="11"/>
  <c r="C12" i="21"/>
  <c r="N7" i="11"/>
  <c r="D37" i="19"/>
  <c r="L39" i="19"/>
  <c r="C11" i="7"/>
  <c r="C10" i="7"/>
  <c r="D1" i="7"/>
  <c r="D7" i="7"/>
  <c r="D6" i="10"/>
  <c r="A76" i="10"/>
  <c r="A77" i="10" s="1"/>
  <c r="A78" i="10" s="1"/>
  <c r="B15" i="10"/>
  <c r="A68" i="10"/>
  <c r="A69" i="10" s="1"/>
  <c r="A70" i="10" s="1"/>
  <c r="A71" i="10" s="1"/>
  <c r="A72" i="10" s="1"/>
  <c r="A73" i="10" s="1"/>
  <c r="C94" i="7"/>
  <c r="E94" i="7" s="1"/>
  <c r="C90" i="7"/>
  <c r="E90" i="7" s="1"/>
  <c r="C81" i="7"/>
  <c r="C80" i="7" l="1"/>
  <c r="E80" i="7" s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D24" i="19" s="1"/>
  <c r="M11" i="21"/>
  <c r="E11" i="21" s="1"/>
  <c r="M10" i="21"/>
  <c r="E10" i="21" s="1"/>
  <c r="E12" i="21" l="1"/>
  <c r="L18" i="20"/>
  <c r="I18" i="20"/>
  <c r="I17" i="20"/>
  <c r="F18" i="20"/>
  <c r="F17" i="20"/>
  <c r="C10" i="11"/>
  <c r="B15" i="9" l="1"/>
  <c r="A2" i="20" l="1"/>
  <c r="F51" i="19"/>
  <c r="F53" i="19"/>
  <c r="J53" i="19" s="1"/>
  <c r="F50" i="19"/>
  <c r="J50" i="19" s="1"/>
  <c r="J49" i="19"/>
  <c r="C73" i="7"/>
  <c r="E73" i="7" s="1"/>
  <c r="C72" i="7"/>
  <c r="E72" i="7" s="1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F43" i="7" l="1"/>
  <c r="E43" i="7"/>
  <c r="D13" i="10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1" i="7"/>
  <c r="A92" i="7" s="1"/>
  <c r="A93" i="7" s="1"/>
  <c r="A82" i="7"/>
  <c r="A83" i="7" s="1"/>
  <c r="A84" i="7" s="1"/>
  <c r="A85" i="7" s="1"/>
  <c r="A86" i="7" s="1"/>
  <c r="A87" i="7" s="1"/>
  <c r="A88" i="7" s="1"/>
  <c r="A38" i="7"/>
  <c r="A39" i="7" s="1"/>
  <c r="A36" i="19"/>
  <c r="A37" i="19" s="1"/>
  <c r="C77" i="7" l="1"/>
  <c r="C74" i="7" s="1"/>
  <c r="E74" i="7" s="1"/>
  <c r="C21" i="7" l="1"/>
  <c r="A29" i="10" l="1"/>
  <c r="B75" i="10"/>
  <c r="B76" i="10"/>
  <c r="B77" i="10"/>
  <c r="B78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72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7" i="9" s="1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37" i="10"/>
  <c r="A48" i="19"/>
  <c r="A45" i="19"/>
  <c r="A46" i="19" s="1"/>
  <c r="A47" i="19" s="1"/>
  <c r="C29" i="7"/>
  <c r="A50" i="7" l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B26" i="10"/>
  <c r="A62" i="7" l="1"/>
  <c r="A63" i="7" s="1"/>
  <c r="A64" i="7" s="1"/>
  <c r="A65" i="7" s="1"/>
  <c r="A66" i="7" s="1"/>
  <c r="A68" i="7" s="1"/>
  <c r="A60" i="9"/>
  <c r="A61" i="9"/>
  <c r="A62" i="9" s="1"/>
  <c r="A54" i="10"/>
  <c r="A60" i="19"/>
  <c r="A61" i="19" s="1"/>
  <c r="A62" i="19" s="1"/>
  <c r="A63" i="19" s="1"/>
  <c r="A64" i="19" s="1"/>
  <c r="B25" i="9"/>
  <c r="A69" i="7" l="1"/>
  <c r="A70" i="7" s="1"/>
  <c r="A55" i="10"/>
  <c r="A56" i="10" s="1"/>
  <c r="A57" i="10" s="1"/>
  <c r="A58" i="10" s="1"/>
  <c r="A59" i="10" s="1"/>
  <c r="A60" i="10" s="1"/>
  <c r="A66" i="19"/>
  <c r="A71" i="7" l="1"/>
  <c r="A72" i="7" s="1"/>
  <c r="A73" i="7" s="1"/>
  <c r="A74" i="7" s="1"/>
  <c r="A67" i="19"/>
  <c r="A68" i="19" s="1"/>
  <c r="A61" i="10"/>
  <c r="A62" i="10" s="1"/>
  <c r="A63" i="10" s="1"/>
  <c r="A64" i="10"/>
  <c r="A65" i="10" s="1"/>
  <c r="A78" i="7" l="1"/>
  <c r="A79" i="7" s="1"/>
  <c r="A75" i="7"/>
  <c r="A76" i="7" s="1"/>
  <c r="A77" i="7" s="1"/>
  <c r="A69" i="19"/>
  <c r="A70" i="19" s="1"/>
  <c r="A71" i="19" s="1"/>
  <c r="A72" i="19" s="1"/>
  <c r="D15" i="10"/>
  <c r="C25" i="7"/>
  <c r="F5" i="10"/>
  <c r="C66" i="7"/>
  <c r="E66" i="7" s="1"/>
  <c r="A73" i="19" l="1"/>
  <c r="A74" i="19"/>
  <c r="A75" i="19" s="1"/>
  <c r="E15" i="10"/>
  <c r="D12" i="10"/>
  <c r="E12" i="10" s="1"/>
  <c r="H20" i="11"/>
  <c r="H18" i="11"/>
  <c r="D66" i="18"/>
  <c r="D64" i="18"/>
  <c r="D86" i="10"/>
  <c r="D84" i="10"/>
  <c r="B81" i="10"/>
  <c r="B80" i="10"/>
  <c r="D67" i="9"/>
  <c r="D65" i="9"/>
  <c r="D54" i="18" l="1"/>
  <c r="D59" i="18" s="1"/>
  <c r="F59" i="18" s="1"/>
  <c r="A2" i="15"/>
  <c r="A2" i="18"/>
  <c r="A2" i="10"/>
  <c r="A2" i="9"/>
  <c r="C78" i="7" l="1"/>
  <c r="D44" i="19"/>
  <c r="F78" i="7" l="1"/>
  <c r="C45" i="7"/>
  <c r="E45" i="7" s="1"/>
  <c r="C44" i="7"/>
  <c r="E44" i="7" s="1"/>
  <c r="C30" i="7" l="1"/>
  <c r="D17" i="10" s="1"/>
  <c r="A2" i="11"/>
  <c r="N8" i="11" l="1"/>
  <c r="N9" i="11" s="1"/>
  <c r="D35" i="19" l="1"/>
  <c r="D76" i="19" s="1"/>
  <c r="F54" i="18"/>
  <c r="C37" i="7" l="1"/>
  <c r="E37" i="7" s="1"/>
  <c r="D58" i="9" l="1"/>
  <c r="D57" i="9"/>
  <c r="D56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s="1"/>
  <c r="D59" i="10" l="1"/>
  <c r="D51" i="10"/>
  <c r="D58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E56" i="7" s="1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C20" i="7" l="1"/>
  <c r="C46" i="7"/>
  <c r="E46" i="7" s="1"/>
  <c r="C39" i="7"/>
  <c r="E39" i="7" s="1"/>
  <c r="C51" i="7" l="1"/>
  <c r="E51" i="7" s="1"/>
  <c r="D28" i="19" l="1"/>
  <c r="G54" i="18" l="1"/>
  <c r="D27" i="19"/>
  <c r="D32" i="19" s="1"/>
  <c r="C38" i="7"/>
  <c r="E38" i="7" s="1"/>
  <c r="D59" i="9" l="1"/>
  <c r="D60" i="9"/>
  <c r="D61" i="9"/>
  <c r="D62" i="9"/>
  <c r="D55" i="9"/>
  <c r="D53" i="9"/>
  <c r="D52" i="9"/>
  <c r="D51" i="9"/>
  <c r="D50" i="9"/>
  <c r="D49" i="9"/>
  <c r="D48" i="9"/>
  <c r="D47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81" i="10"/>
  <c r="D80" i="10"/>
  <c r="D78" i="10"/>
  <c r="D77" i="10"/>
  <c r="D76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C67" i="10" l="1"/>
  <c r="D79" i="10"/>
  <c r="C75" i="10" l="1"/>
  <c r="C66" i="10" s="1"/>
  <c r="D75" i="10"/>
  <c r="D66" i="10" s="1"/>
  <c r="E76" i="10"/>
  <c r="E75" i="10" l="1"/>
  <c r="C42" i="7" l="1"/>
  <c r="D28" i="9"/>
  <c r="F42" i="7" l="1"/>
  <c r="E42" i="7"/>
  <c r="C60" i="7"/>
  <c r="E60" i="7" s="1"/>
  <c r="D46" i="9"/>
  <c r="C41" i="7"/>
  <c r="D29" i="10"/>
  <c r="D27" i="9"/>
  <c r="E59" i="10"/>
  <c r="E58" i="10"/>
  <c r="E61" i="10"/>
  <c r="F41" i="7" l="1"/>
  <c r="E41" i="7"/>
  <c r="D47" i="10"/>
  <c r="D28" i="10"/>
  <c r="E81" i="10"/>
  <c r="E80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9" i="10" l="1"/>
  <c r="C22" i="10" s="1"/>
  <c r="E78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2" i="10" l="1"/>
  <c r="E66" i="10"/>
  <c r="E77" i="10"/>
  <c r="E79" i="10"/>
  <c r="E17" i="9"/>
  <c r="C19" i="7" l="1"/>
  <c r="F18" i="7" s="1"/>
  <c r="E6" i="10" l="1"/>
  <c r="D7" i="9"/>
  <c r="D6" i="9" s="1"/>
  <c r="D8" i="10"/>
  <c r="D7" i="10" s="1"/>
  <c r="E8" i="10" l="1"/>
  <c r="E7" i="10"/>
  <c r="E7" i="9"/>
  <c r="E6" i="9" l="1"/>
  <c r="C40" i="7" l="1"/>
  <c r="E40" i="7" s="1"/>
  <c r="F76" i="19" l="1"/>
  <c r="D26" i="9"/>
  <c r="E26" i="9" s="1"/>
  <c r="C36" i="7"/>
  <c r="C35" i="7" s="1"/>
  <c r="C97" i="7" s="1"/>
  <c r="E97" i="7" s="1"/>
  <c r="D27" i="10"/>
  <c r="D22" i="9" l="1"/>
  <c r="E22" i="9" s="1"/>
  <c r="E27" i="10"/>
  <c r="D23" i="10"/>
  <c r="D63" i="9" l="1"/>
  <c r="E63" i="9" s="1"/>
  <c r="D22" i="10"/>
  <c r="E23" i="10"/>
  <c r="E22" i="10" l="1"/>
  <c r="D82" i="10"/>
  <c r="E82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<sst xmlns="http://schemas.openxmlformats.org/spreadsheetml/2006/main" count="583" uniqueCount="340">
  <si>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</si>
  <si>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</si>
  <si>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</si>
  <si>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</si>
  <si>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</si>
  <si>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</si>
  <si>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</si>
  <si>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</si>
  <si>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</si>
  <si>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</si>
  <si>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</si>
  <si>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</si>
  <si>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</si>
  <si>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</si>
  <si>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</si>
  <si>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</si>
  <si>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</si>
  <si>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</si>
  <si>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</si>
  <si>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</si>
  <si>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</si>
  <si>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</si>
  <si>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</si>
  <si>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</si>
  <si>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</si>
  <si>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</si>
  <si>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</si>
  <si>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</si>
  <si>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</si>
  <si>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</si>
  <si>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</si>
  <si>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</si>
  <si>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</si>
  <si>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</si>
  <si>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</si>
  <si>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</si>
  <si>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</si>
  <si>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</si>
  <si>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</si>
  <si>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</si>
  <si>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</si>
  <si>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</si>
  <si>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</si>
  <si>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</si>
  <si>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</si>
  <si>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</si>
  <si>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</si>
  <si>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</si>
  <si>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</si>
  <si>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</si>
  <si>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</si>
  <si>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</si>
  <si>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</si>
  <si>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</si>
  <si>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</si>
  <si>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</si>
  <si>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</si>
  <si>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</si>
  <si>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ամրացված գույքի (շենք)</t>
  </si>
  <si>
    <t>Սպասարկման և կոմունալ համավճարներից</t>
  </si>
  <si>
    <t>Վերապատրաստման գծով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</si>
  <si>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</si>
  <si>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</si>
  <si>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</si>
  <si>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</si>
  <si>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</si>
  <si>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</si>
  <si>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</si>
  <si>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</si>
  <si>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</si>
  <si>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</si>
  <si>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</si>
  <si>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</si>
  <si>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</si>
  <si>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</si>
  <si>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</si>
  <si>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</si>
  <si>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</si>
  <si>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</si>
  <si>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</si>
  <si>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</si>
  <si>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</si>
  <si>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</si>
  <si>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</si>
  <si>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</si>
  <si>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</si>
  <si>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</si>
  <si>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</si>
  <si>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</si>
  <si>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</si>
  <si>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</si>
  <si>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</si>
  <si>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</si>
  <si>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</si>
  <si>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</si>
  <si>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</si>
  <si>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</si>
  <si>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</si>
  <si>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</si>
  <si>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</si>
  <si>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</si>
  <si>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</si>
  <si>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</si>
  <si>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</si>
  <si>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</si>
  <si>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</si>
  <si>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</si>
  <si>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</si>
  <si>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</si>
  <si>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</si>
  <si>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</si>
  <si>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</si>
  <si>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</si>
  <si>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</si>
  <si>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</si>
  <si>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</si>
  <si>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</si>
  <si>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</si>
  <si>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</si>
  <si>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</si>
  <si>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</si>
  <si>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</si>
  <si>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</si>
  <si>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</si>
  <si>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</si>
  <si>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</si>
  <si>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</si>
  <si>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</si>
  <si>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</si>
  <si>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</si>
  <si>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</si>
  <si>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</si>
  <si>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</si>
  <si>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</si>
  <si>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</si>
  <si>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</si>
  <si>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</si>
  <si>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</si>
  <si>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</si>
  <si>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</si>
  <si>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</si>
  <si>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</si>
  <si>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</si>
  <si>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</si>
  <si>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</si>
  <si>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</si>
  <si>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</si>
  <si>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</si>
  <si>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</si>
  <si>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</si>
  <si>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</si>
  <si>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</si>
  <si>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</si>
  <si>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</si>
  <si>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</si>
  <si>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</si>
  <si>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</si>
  <si>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</si>
  <si>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</si>
  <si>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</si>
  <si>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</si>
  <si>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</si>
  <si>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</si>
  <si>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</si>
  <si>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</si>
  <si>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</si>
  <si>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</si>
  <si>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</si>
  <si>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</si>
  <si>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</si>
  <si>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</si>
  <si>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</si>
  <si>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</si>
  <si>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</si>
  <si>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</si>
  <si>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</si>
  <si>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</si>
  <si>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</si>
  <si>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</si>
  <si>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</si>
  <si>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</si>
  <si>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</si>
  <si>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</si>
  <si>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</si>
  <si>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</si>
  <si>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</si>
  <si>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</si>
  <si>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</si>
  <si>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</si>
  <si>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</si>
  <si>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</si>
  <si>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</si>
  <si>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</si>
  <si>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</si>
  <si>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</si>
  <si>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</si>
  <si>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</si>
  <si>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</si>
  <si>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</si>
  <si>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</si>
  <si>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</si>
  <si>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</si>
  <si>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</si>
  <si>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</si>
  <si>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</si>
  <si>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</si>
  <si>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</si>
  <si>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</si>
  <si>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</si>
  <si>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</si>
  <si>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</si>
  <si>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</si>
  <si>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</si>
  <si>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</si>
  <si>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</si>
  <si>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</si>
  <si>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</si>
  <si>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</si>
  <si>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</si>
  <si>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</si>
  <si>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</si>
  <si>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</si>
  <si>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</si>
  <si>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</si>
  <si>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</si>
  <si>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</si>
  <si>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</si>
  <si>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</si>
  <si>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</si>
  <si>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</si>
  <si>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</si>
  <si>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</si>
  <si>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</si>
  <si>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</si>
  <si>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</si>
  <si>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</si>
  <si>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</si>
  <si>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</si>
  <si>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</si>
  <si>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</si>
  <si>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</si>
  <si>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</si>
  <si>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</si>
  <si>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</si>
  <si>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</si>
  <si>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</si>
  <si>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</si>
  <si>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</si>
  <si>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</si>
  <si>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</si>
  <si>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</si>
  <si>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</si>
  <si>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</si>
  <si>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</si>
  <si>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</si>
  <si>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</si>
  <si>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</si>
  <si>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</si>
  <si>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</si>
  <si>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</si>
  <si>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</si>
  <si>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</si>
  <si>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</si>
  <si>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</si>
  <si>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</si>
  <si>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</si>
  <si>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</si>
  <si>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</si>
  <si>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</si>
  <si>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</si>
  <si>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</si>
  <si>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</si>
  <si>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</si>
  <si>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</si>
  <si>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</si>
  <si>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</si>
  <si>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</si>
  <si>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</si>
  <si>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</si>
  <si>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</si>
  <si>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</si>
  <si>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</si>
  <si>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</si>
  <si>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</si>
  <si>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</si>
  <si>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</si>
  <si>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</si>
  <si>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</si>
  <si>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</si>
  <si>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</si>
  <si>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</si>
  <si>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</si>
  <si>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</si>
  <si>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</si>
  <si>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</si>
  <si>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</si>
  <si>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</si>
  <si>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</si>
  <si>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</si>
  <si>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</si>
  <si>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</si>
  <si>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</si>
  <si>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</si>
  <si>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</si>
  <si>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</si>
  <si>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</si>
  <si>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</si>
  <si>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</si>
  <si>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</si>
  <si>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</si>
  <si>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</si>
  <si>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</si>
  <si>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</si>
  <si>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</si>
  <si>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</si>
  <si>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</si>
  <si>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</si>
  <si>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</si>
  <si>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</si>
  <si>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</si>
  <si>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</si>
  <si>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</si>
  <si>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հ․37 մսուր-մանկապարտեզ» ՀՈԱԿ-ի </t>
  </si>
  <si>
    <t>Ոռոգման ջրի գծով</t>
  </si>
  <si>
    <t>Արխիվացման գծով</t>
  </si>
  <si>
    <t>նվագարկիչ</t>
  </si>
  <si>
    <t>Բուժ/զննում</t>
  </si>
  <si>
    <t>Լ․ Փանոսյան</t>
  </si>
  <si>
    <t>Ա․ Մեսրոպյան</t>
  </si>
  <si>
    <t>հատակի լամինացված շերտ</t>
  </si>
  <si>
    <t>կաթսաների մաքրման գծով</t>
  </si>
  <si>
    <t>կաթսաների ձեռք բերում  և տեղադրում</t>
  </si>
  <si>
    <t>խմբասենյակի վերանորեգման աշխատաքների  գծով</t>
  </si>
  <si>
    <t>105,1 հազ.դրամը օգտագործվել է ԿԱՊՏՈՒ սաների մասով տրամադրված  գումարից, որով ձեռք է բերվել  երեխաների համար զարգացնող խաղեր;</t>
  </si>
  <si>
    <t>100,0 և 332,5  հազ.դրամը օգտագործվել է ԿԱՊՏՈՒ սաների մասով տրամադրված  գումարից, որով ձեռք է բերվել անհրաժեշտ  փայտե խաղեր, խաղալիքներ  զարգացնող խաղեր</t>
  </si>
  <si>
    <t>100,0 և 332,5  հազ.դրամը օգտագործվել է ԿԱՊՏՈՒ սաների մասով տրամադրված  գումարից, որով ձեռք է բերվել անհրաժեշտ  փայտե խաղեր, խաղալիքներ  զարգացնող խաղեր։</t>
  </si>
  <si>
    <t>423.0հդ՝ ԿԱՊԿՈՒ սենյակի համար համակարգիչ և տպիչ,. Ունեն թույլտվություն</t>
  </si>
  <si>
    <t>ԿԱՊԿՈՒ</t>
  </si>
  <si>
    <t>Ծառայությունների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</si>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</sst>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0.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0" fontId="28" fillId="25" borderId="34" xfId="45" applyFont="1" applyFill="1" applyBorder="1" applyAlignment="1" applyProtection="1">
      <alignment horizontal="center" vertical="center"/>
      <protection locked="0"/>
    </xf>
    <xf numFmtId="0" fontId="28" fillId="25" borderId="36" xfId="45" applyFont="1" applyFill="1" applyBorder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 wrapText="1"/>
      <protection locked="0"/>
    </xf>
    <xf numFmtId="166" fontId="32" fillId="0" borderId="0" xfId="45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0" fontId="63" fillId="24" borderId="10" xfId="45" applyFont="1" applyFill="1" applyBorder="1" applyAlignment="1" applyProtection="1">
      <alignment horizontal="left" vertical="center"/>
      <protection locked="0" hidden="1"/>
    </xf>
    <xf numFmtId="0" fontId="32" fillId="0" borderId="0" xfId="45" applyFont="1" applyAlignment="1" applyProtection="1">
      <alignment vertical="center" wrapText="1"/>
      <protection locked="0"/>
    </xf>
    <xf numFmtId="3" fontId="49" fillId="0" borderId="0" xfId="45" applyNumberFormat="1" applyFont="1" applyAlignment="1" applyProtection="1">
      <alignment horizontal="center" vertical="center" wrapText="1"/>
      <protection locked="0"/>
    </xf>
    <xf numFmtId="171" fontId="28" fillId="0" borderId="0" xfId="45" applyNumberFormat="1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M3WjAjBgkqhkiG9w0BCQQxFgQUNlQ/h6bE/9+0+vhnV0xWdAASocwwKwYLKoZIhvcNAQkQAgwxHDAaMBgwFgQUK2DY8Flrruk/JuoGGlIdRn+9y9EwDQYJKoZIhvcNAQEBBQAEggEAvhjeCiinz+iLq4oVKpO7u8nkGfQmCIFF+vxdKKhNG/ErKfoQMBfO/01FSFLNzv50u0zxePsONbOWfVNQnaI0KeB5SgXizGuZQzVFQdTt1w33SX3C3KH5FH46FEGMzPnlGUe6b5HGYmI19DQInY/a+B/E/4PU9CROdhTDUmY6u0USUBCHTSG7/0ibVv2PI7qcKMwP8dbOxDRe2VNqBRuv0QulWrG5etg53zMLpD/khtmWiYg//NZIqQTKaWNXMNTXe/66Ew/y2Yn/mpz+uhrAQc3kNCjAmWePSZC/KfGOdHXfwm4tBX+9TneLm+gYEq4Ot4UUt8iN6QIyHfPifOD/i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p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QwWjAjBgkqhkiG9w0BCQQxFgQUN5FURPgA3l8neRP7iTEsBDJ+rKIwKwYLKoZIhvcNAQkQAgwxHDAaMBgwFgQUK2DY8Flrruk/JuoGGlIdRn+9y9EwDQYJKoZIhvcNAQEBBQAEggEAYQvI48SAa9ttHcFIcMhJDquue2+i+eLpO0JL48gEDfhxWHhvs7ex4oYLBbo4Ez6AsBn9s0aSWIjG3CPKeGet9MBC/H4U3tyBDZHxy3C5S28Cv8VSrdUVOjlDJav5nAFDRR2aOEG4vlwQyyyRUXnudXQVZwbFJX3Sp7xxa6SDZLlpFXCUWcKLSU5FYmNPO+wKnVFnynit9HZVuMdg33dfJtJhNxsuUhsf26AfIzZrcjfz2+kQFoXCFtZazuKLTOdck4ampaT8Y+ICPbPAcW3CNtXoXaTRV9HjK04XZzONwClEv72580hYLO00/46cgSb3HmAHKp6kxd1iggfT4x8Vs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FE96076F-A22C-DC0A-6B27-179F72DA28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104</xdr:row>
          <xdr:rowOff>0</xdr:rowOff>
        </xdr:from>
        <xdr:to>
          <xdr:col>1</xdr:col>
          <xdr:colOff>2540000</xdr:colOff>
          <xdr:row>104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77C439DE-D16F-F1B2-35DC-60F072A122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4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3" width="0" style="5" hidden="1" customWidth="1"/>
    <col min="24" max="16384" width="9.140625" style="5"/>
  </cols>
  <sheetData>
    <row r="1" spans="1:10">
      <c r="C1" s="217"/>
      <c r="D1" s="430" t="s">
        <v>180</v>
      </c>
      <c r="E1" s="407">
        <v>5</v>
      </c>
    </row>
    <row r="2" spans="1:10">
      <c r="C2" s="217"/>
      <c r="D2" s="430" t="s">
        <v>39</v>
      </c>
      <c r="E2" s="37"/>
    </row>
    <row r="3" spans="1:10">
      <c r="C3" s="217"/>
      <c r="D3" s="430" t="s">
        <v>204</v>
      </c>
      <c r="E3" s="37"/>
    </row>
    <row r="4" spans="1:10" s="28" customFormat="1" ht="24.75" customHeight="1">
      <c r="B4" s="223"/>
      <c r="C4" s="223"/>
      <c r="D4" s="430" t="s">
        <v>321</v>
      </c>
      <c r="E4" s="37"/>
      <c r="F4" s="53"/>
    </row>
    <row r="5" spans="1:10" s="28" customFormat="1" ht="20.25" customHeight="1">
      <c r="B5" s="223"/>
      <c r="C5" s="5"/>
      <c r="D5" s="430" t="s">
        <v>205</v>
      </c>
      <c r="E5" s="37"/>
      <c r="F5" s="53"/>
    </row>
    <row r="6" spans="1:10" s="28" customFormat="1" ht="20.25" customHeight="1">
      <c r="B6" s="223"/>
      <c r="C6" s="5"/>
      <c r="D6" s="430"/>
      <c r="E6" s="37"/>
      <c r="F6" s="53"/>
    </row>
    <row r="7" spans="1:10" ht="20.25" customHeight="1">
      <c r="C7" s="217"/>
      <c r="D7" s="430" t="s">
        <v>259</v>
      </c>
      <c r="E7" s="407">
        <f>+E1</f>
        <v>5</v>
      </c>
    </row>
    <row r="8" spans="1:10" ht="20.25" customHeight="1">
      <c r="C8" s="217"/>
      <c r="D8" s="430" t="s">
        <v>260</v>
      </c>
      <c r="E8" s="217"/>
    </row>
    <row r="9" spans="1:10" ht="20.25" customHeight="1">
      <c r="C9" s="217"/>
      <c r="D9" s="430" t="s">
        <v>261</v>
      </c>
      <c r="E9" s="217"/>
    </row>
    <row r="10" spans="1:10" ht="20.25" customHeight="1">
      <c r="C10" s="214"/>
      <c r="D10" s="431" t="s">
        <v>317</v>
      </c>
      <c r="E10" s="214"/>
    </row>
    <row r="11" spans="1:10" ht="20.25" customHeight="1">
      <c r="C11" s="214"/>
      <c r="D11" s="430" t="s">
        <v>318</v>
      </c>
      <c r="E11" s="214"/>
    </row>
    <row r="12" spans="1:10" ht="20.25">
      <c r="A12" s="461" t="s">
        <v>40</v>
      </c>
      <c r="B12" s="461"/>
      <c r="C12" s="461"/>
      <c r="D12" s="461"/>
      <c r="E12" s="461"/>
      <c r="F12" s="349"/>
    </row>
    <row r="13" spans="1:10" ht="20.45" customHeight="1">
      <c r="A13" s="462" t="s">
        <v>322</v>
      </c>
      <c r="B13" s="462"/>
      <c r="C13" s="462"/>
      <c r="D13" s="462"/>
      <c r="E13" s="462"/>
      <c r="F13" s="342" t="s">
        <v>191</v>
      </c>
    </row>
    <row r="14" spans="1:10" ht="18.75" customHeight="1">
      <c r="A14" s="463" t="s">
        <v>285</v>
      </c>
      <c r="B14" s="463"/>
      <c r="C14" s="463"/>
      <c r="D14" s="463"/>
      <c r="E14" s="463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32" t="s">
        <v>50</v>
      </c>
      <c r="E15" s="368"/>
    </row>
    <row r="16" spans="1:10" ht="20.25">
      <c r="A16" s="50" t="s">
        <v>7</v>
      </c>
      <c r="B16" s="349" t="s">
        <v>130</v>
      </c>
      <c r="C16" s="369"/>
      <c r="D16" s="370"/>
      <c r="E16" s="370"/>
    </row>
    <row r="17" spans="1:6" ht="18.75" customHeight="1">
      <c r="A17" s="59">
        <v>1</v>
      </c>
      <c r="B17" s="12" t="s">
        <v>110</v>
      </c>
      <c r="C17" s="367"/>
      <c r="D17" s="215">
        <v>100524.8</v>
      </c>
      <c r="E17" s="219"/>
      <c r="F17" s="144"/>
    </row>
    <row r="18" spans="1:6" ht="18.75" customHeight="1">
      <c r="A18" s="59">
        <f>+A17+1</f>
        <v>2</v>
      </c>
      <c r="B18" s="12" t="s">
        <v>213</v>
      </c>
      <c r="C18" s="367"/>
      <c r="D18" s="433">
        <f>SUM(D19:D20)</f>
        <v>80.900000000000006</v>
      </c>
      <c r="E18" s="219"/>
      <c r="F18" s="144"/>
    </row>
    <row r="19" spans="1:6" s="346" customFormat="1">
      <c r="A19" s="343">
        <f>+A18+0.1</f>
        <v>2.1</v>
      </c>
      <c r="B19" s="344" t="s">
        <v>214</v>
      </c>
      <c r="C19" s="344"/>
      <c r="D19" s="434">
        <v>80.900000000000006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215</v>
      </c>
      <c r="C20" s="344"/>
      <c r="D20" s="434"/>
      <c r="E20" s="345"/>
      <c r="F20" s="347"/>
    </row>
    <row r="21" spans="1:6" ht="18.75" customHeight="1">
      <c r="A21" s="59">
        <f>+A18+1</f>
        <v>3</v>
      </c>
      <c r="B21" s="12" t="s">
        <v>216</v>
      </c>
      <c r="C21" s="367"/>
      <c r="D21" s="433">
        <f>SUM(D22:D23)</f>
        <v>7842.8</v>
      </c>
      <c r="E21" s="219"/>
      <c r="F21" s="144"/>
    </row>
    <row r="22" spans="1:6" s="346" customFormat="1">
      <c r="A22" s="343">
        <f>+A21+0.1</f>
        <v>3.1</v>
      </c>
      <c r="B22" s="344" t="s">
        <v>217</v>
      </c>
      <c r="C22" s="344"/>
      <c r="D22" s="434">
        <v>6154.5</v>
      </c>
      <c r="E22" s="345"/>
      <c r="F22" s="347"/>
    </row>
    <row r="23" spans="1:6" s="346" customFormat="1">
      <c r="A23" s="343">
        <f>+A22+0.1</f>
        <v>3.2</v>
      </c>
      <c r="B23" s="344" t="s">
        <v>218</v>
      </c>
      <c r="C23" s="344"/>
      <c r="D23" s="434">
        <v>1688.3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5">
        <f>'Snund ev finans. pastaci'!D12</f>
        <v>1080.0999999999999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59</v>
      </c>
      <c r="C25" s="367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111</v>
      </c>
      <c r="C26" s="367"/>
      <c r="D26" s="215"/>
      <c r="E26" s="219"/>
      <c r="F26" s="144"/>
    </row>
    <row r="27" spans="1:6" ht="18.75" customHeight="1">
      <c r="A27" s="59">
        <v>5</v>
      </c>
      <c r="B27" s="12" t="s">
        <v>117</v>
      </c>
      <c r="C27" s="367"/>
      <c r="D27" s="433">
        <f>SUM(D28:D29)</f>
        <v>2782</v>
      </c>
      <c r="E27" s="219"/>
      <c r="F27" s="144"/>
    </row>
    <row r="28" spans="1:6" s="346" customFormat="1">
      <c r="A28" s="343">
        <f>+A27+0.1</f>
        <v>5.0999999999999996</v>
      </c>
      <c r="B28" s="344" t="s">
        <v>67</v>
      </c>
      <c r="C28" s="344"/>
      <c r="D28" s="435">
        <f>+D73</f>
        <v>2782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68</v>
      </c>
      <c r="C29" s="344"/>
      <c r="D29" s="434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5"/>
      <c r="E30" s="219"/>
      <c r="F30" s="144" t="s">
        <v>305</v>
      </c>
    </row>
    <row r="31" spans="1:6" ht="18.75" hidden="1" customHeight="1">
      <c r="A31" s="59">
        <f>+A30+1</f>
        <v>7</v>
      </c>
      <c r="B31" s="12" t="s">
        <v>266</v>
      </c>
      <c r="C31" s="367"/>
      <c r="D31" s="215"/>
      <c r="E31" s="219"/>
      <c r="F31" s="144" t="s">
        <v>187</v>
      </c>
    </row>
    <row r="32" spans="1:6">
      <c r="A32" s="50"/>
      <c r="B32" s="81" t="s">
        <v>27</v>
      </c>
      <c r="C32" s="369"/>
      <c r="D32" s="418">
        <f>SUM(D17:D18,D21,D24:D27,D30:D31)</f>
        <v>112310.6</v>
      </c>
      <c r="E32" s="371"/>
    </row>
    <row r="33" spans="1:14" ht="15.75" customHeight="1">
      <c r="A33" s="28"/>
      <c r="B33" s="50"/>
      <c r="C33" s="367"/>
      <c r="D33" s="215"/>
      <c r="E33" s="215"/>
    </row>
    <row r="34" spans="1:14" ht="20.25">
      <c r="A34" s="50" t="s">
        <v>10</v>
      </c>
      <c r="B34" s="349" t="s">
        <v>131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33">
        <f>+Ashkhatavardz!N9</f>
        <v>82552.100000000006</v>
      </c>
      <c r="E35" s="219"/>
      <c r="F35" s="144"/>
    </row>
    <row r="36" spans="1:14" s="346" customFormat="1">
      <c r="A36" s="343">
        <f>+A35+0.1</f>
        <v>1.1000000000000001</v>
      </c>
      <c r="B36" s="344" t="s">
        <v>112</v>
      </c>
      <c r="C36" s="344"/>
      <c r="D36" s="434">
        <v>540</v>
      </c>
      <c r="E36" s="345"/>
      <c r="F36" s="347"/>
    </row>
    <row r="37" spans="1:14" s="346" customFormat="1">
      <c r="A37" s="343">
        <f>+A36+0.1</f>
        <v>1.2000000000000002</v>
      </c>
      <c r="B37" s="344" t="s">
        <v>235</v>
      </c>
      <c r="C37" s="344"/>
      <c r="D37" s="434">
        <f>+Ashkhatavardz!L7</f>
        <v>4999.3</v>
      </c>
      <c r="E37" s="345"/>
      <c r="F37" s="347"/>
      <c r="G37" s="346" t="s">
        <v>210</v>
      </c>
    </row>
    <row r="38" spans="1:14" ht="18.75" customHeight="1">
      <c r="A38" s="59">
        <f>+A35+1</f>
        <v>2</v>
      </c>
      <c r="B38" s="12" t="s">
        <v>14</v>
      </c>
      <c r="C38" s="367"/>
      <c r="D38" s="433">
        <f>+'Snund ev finans. pastaci'!E12-'Dramakan hosqer'!C95</f>
        <v>14213.6</v>
      </c>
      <c r="E38" s="219"/>
      <c r="F38" s="144"/>
      <c r="H38" s="5" t="s">
        <v>178</v>
      </c>
      <c r="I38" s="5">
        <v>480</v>
      </c>
      <c r="J38" s="5">
        <v>42</v>
      </c>
      <c r="K38" s="5" t="s">
        <v>179</v>
      </c>
      <c r="L38" s="5">
        <f>ROUND(G38*I38*J38/1000,1)+'Snund ev finans. pastaci'!E8+'Snund ev finans. pastaci'!E9</f>
        <v>11410.5</v>
      </c>
      <c r="N38" s="5" t="s">
        <v>211</v>
      </c>
    </row>
    <row r="39" spans="1:14" ht="18.75" customHeight="1">
      <c r="A39" s="59">
        <f>+A38+1</f>
        <v>3</v>
      </c>
      <c r="B39" s="12" t="s">
        <v>13</v>
      </c>
      <c r="C39" s="367"/>
      <c r="D39" s="433">
        <f>+'Komunal '!F27</f>
        <v>3817</v>
      </c>
      <c r="E39" s="219"/>
      <c r="F39" s="215">
        <f>+D39-'Komunal '!F27</f>
        <v>0</v>
      </c>
      <c r="L39" s="5">
        <f>+'Snund ev finans. pastaci'!E8+'Snund ev finans. pastaci'!E9</f>
        <v>11410.5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33">
        <f>+'Komunal '!J27</f>
        <v>1725.8</v>
      </c>
      <c r="E40" s="219"/>
      <c r="F40" s="215">
        <f>+D40-'Komunal '!J27</f>
        <v>0</v>
      </c>
      <c r="L40" s="81">
        <f>+L39+L38*0.8</f>
        <v>20538.900000000001</v>
      </c>
    </row>
    <row r="41" spans="1:14" ht="18.75" customHeight="1">
      <c r="A41" s="59">
        <f t="shared" si="1"/>
        <v>5</v>
      </c>
      <c r="B41" s="12" t="s">
        <v>15</v>
      </c>
      <c r="C41" s="367"/>
      <c r="D41" s="215">
        <f>+'Komunal '!M20</f>
        <v>260.8</v>
      </c>
      <c r="E41" s="219"/>
      <c r="F41" s="215">
        <f>+'Komunal '!M20</f>
        <v>260.8</v>
      </c>
    </row>
    <row r="42" spans="1:14" ht="18.75" customHeight="1">
      <c r="A42" s="59">
        <f t="shared" si="1"/>
        <v>6</v>
      </c>
      <c r="B42" s="12" t="s">
        <v>16</v>
      </c>
      <c r="C42" s="367"/>
      <c r="D42" s="215">
        <v>84.5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33">
        <f>SUM(D45:D47)</f>
        <v>78.099999999999994</v>
      </c>
      <c r="E44" s="219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50">
        <v>57.6</v>
      </c>
      <c r="E45" s="345"/>
      <c r="F45" s="347"/>
    </row>
    <row r="46" spans="1:14" s="346" customFormat="1">
      <c r="A46" s="343">
        <f>+A45+0.1</f>
        <v>8.1999999999999993</v>
      </c>
      <c r="B46" s="344" t="s">
        <v>20</v>
      </c>
      <c r="C46" s="344"/>
      <c r="D46" s="450">
        <v>20.5</v>
      </c>
      <c r="E46" s="345"/>
      <c r="F46" s="347"/>
    </row>
    <row r="47" spans="1:14" s="346" customFormat="1" hidden="1">
      <c r="A47" s="343">
        <f>+A46+0.1</f>
        <v>8.2999999999999989</v>
      </c>
      <c r="B47" s="344" t="s">
        <v>21</v>
      </c>
      <c r="C47" s="344"/>
      <c r="D47" s="434">
        <v>0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5"/>
      <c r="E48" s="219"/>
      <c r="F48" s="144" t="s">
        <v>230</v>
      </c>
    </row>
    <row r="49" spans="1:11" ht="18.75" customHeight="1">
      <c r="A49" s="59">
        <v>9</v>
      </c>
      <c r="B49" s="12" t="s">
        <v>28</v>
      </c>
      <c r="C49" s="367"/>
      <c r="D49" s="215">
        <v>1176</v>
      </c>
      <c r="E49" s="219"/>
      <c r="F49" s="144"/>
      <c r="G49" s="5" t="s">
        <v>178</v>
      </c>
      <c r="H49" s="5">
        <v>147</v>
      </c>
      <c r="I49" s="5" t="s">
        <v>179</v>
      </c>
      <c r="J49" s="5">
        <f>+F49*H49</f>
        <v>0</v>
      </c>
    </row>
    <row r="50" spans="1:11" ht="18.75" customHeight="1">
      <c r="A50" s="59">
        <f t="shared" ref="A50:A72" si="2">+A49+1</f>
        <v>10</v>
      </c>
      <c r="B50" s="12" t="s">
        <v>23</v>
      </c>
      <c r="C50" s="367"/>
      <c r="D50" s="215">
        <v>337.3</v>
      </c>
      <c r="E50" s="219"/>
      <c r="F50" s="215">
        <f>+$F$49</f>
        <v>0</v>
      </c>
      <c r="G50" s="5" t="s">
        <v>178</v>
      </c>
      <c r="H50" s="5">
        <v>27.9</v>
      </c>
      <c r="I50" s="5" t="s">
        <v>179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69</v>
      </c>
      <c r="C51" s="367"/>
      <c r="D51" s="215">
        <v>1107</v>
      </c>
      <c r="E51" s="219"/>
      <c r="F51" s="215">
        <f t="shared" ref="F51:F53" si="3">+$F$49</f>
        <v>0</v>
      </c>
      <c r="G51" s="5" t="s">
        <v>178</v>
      </c>
      <c r="H51" s="5" t="s">
        <v>231</v>
      </c>
      <c r="I51" s="5" t="s">
        <v>179</v>
      </c>
      <c r="J51" s="5">
        <f>0*80+0*110+0*250</f>
        <v>0</v>
      </c>
      <c r="K51" s="5" t="s">
        <v>232</v>
      </c>
    </row>
    <row r="52" spans="1:11" ht="18.75" customHeight="1">
      <c r="A52" s="59">
        <f t="shared" si="2"/>
        <v>12</v>
      </c>
      <c r="B52" s="12" t="s">
        <v>46</v>
      </c>
      <c r="C52" s="367"/>
      <c r="D52" s="215">
        <v>504.7</v>
      </c>
      <c r="E52" s="219"/>
      <c r="F52" s="215"/>
    </row>
    <row r="53" spans="1:11" ht="18.75" customHeight="1">
      <c r="A53" s="59">
        <f t="shared" si="2"/>
        <v>13</v>
      </c>
      <c r="B53" s="12" t="s">
        <v>113</v>
      </c>
      <c r="C53" s="367"/>
      <c r="D53" s="215">
        <v>30</v>
      </c>
      <c r="E53" s="219"/>
      <c r="F53" s="215">
        <f t="shared" si="3"/>
        <v>0</v>
      </c>
      <c r="G53" s="5" t="s">
        <v>178</v>
      </c>
      <c r="H53" s="5">
        <v>38.700000000000003</v>
      </c>
      <c r="I53" s="5" t="s">
        <v>179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114</v>
      </c>
      <c r="C54" s="367"/>
      <c r="D54" s="215">
        <v>226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5">
        <f>375.6+800</f>
        <v>1175.5999999999999</v>
      </c>
      <c r="E55" s="219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5">
        <v>284.8</v>
      </c>
      <c r="E56" s="219"/>
      <c r="F56" s="144"/>
    </row>
    <row r="57" spans="1:11" ht="18.75" customHeight="1">
      <c r="A57" s="59">
        <f t="shared" si="2"/>
        <v>17</v>
      </c>
      <c r="B57" s="12" t="s">
        <v>62</v>
      </c>
      <c r="C57" s="367"/>
      <c r="D57" s="215">
        <v>167</v>
      </c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5">
        <f>+D25</f>
        <v>0</v>
      </c>
      <c r="E58" s="219"/>
      <c r="F58" s="144"/>
    </row>
    <row r="59" spans="1:11" ht="18.75" customHeight="1">
      <c r="A59" s="59">
        <v>18</v>
      </c>
      <c r="B59" s="12" t="s">
        <v>43</v>
      </c>
      <c r="C59" s="367"/>
      <c r="D59" s="451">
        <v>125</v>
      </c>
      <c r="E59" s="219"/>
      <c r="F59" s="144"/>
    </row>
    <row r="60" spans="1:11" ht="18.75" customHeight="1">
      <c r="A60" s="59">
        <f t="shared" si="2"/>
        <v>19</v>
      </c>
      <c r="B60" s="12" t="s">
        <v>70</v>
      </c>
      <c r="C60" s="367"/>
      <c r="D60" s="451">
        <v>35</v>
      </c>
      <c r="E60" s="219"/>
      <c r="F60" s="144"/>
    </row>
    <row r="61" spans="1:11" ht="18.75" customHeight="1">
      <c r="A61" s="59">
        <f t="shared" si="2"/>
        <v>20</v>
      </c>
      <c r="B61" s="12" t="s">
        <v>71</v>
      </c>
      <c r="C61" s="367"/>
      <c r="D61" s="452">
        <v>112</v>
      </c>
      <c r="E61" s="219"/>
      <c r="F61" s="144"/>
    </row>
    <row r="62" spans="1:11" ht="18.75" hidden="1" customHeight="1">
      <c r="A62" s="59">
        <f t="shared" si="2"/>
        <v>21</v>
      </c>
      <c r="B62" s="12" t="s">
        <v>44</v>
      </c>
      <c r="C62" s="367"/>
      <c r="D62" s="452">
        <v>0</v>
      </c>
      <c r="E62" s="219"/>
      <c r="F62" s="144"/>
    </row>
    <row r="63" spans="1:11" ht="18.75" hidden="1" customHeight="1">
      <c r="A63" s="59">
        <f t="shared" si="2"/>
        <v>22</v>
      </c>
      <c r="B63" s="12" t="s">
        <v>115</v>
      </c>
      <c r="C63" s="367"/>
      <c r="D63" s="215">
        <v>0</v>
      </c>
      <c r="E63" s="219"/>
      <c r="F63" s="144"/>
    </row>
    <row r="64" spans="1:11" ht="18.75" hidden="1" customHeight="1">
      <c r="A64" s="59">
        <f t="shared" si="2"/>
        <v>23</v>
      </c>
      <c r="B64" s="12" t="s">
        <v>45</v>
      </c>
      <c r="C64" s="367"/>
      <c r="D64" s="215">
        <v>0</v>
      </c>
      <c r="E64" s="219"/>
      <c r="F64" s="144"/>
    </row>
    <row r="65" spans="1:7" ht="18.75" customHeight="1">
      <c r="A65" s="59">
        <v>21</v>
      </c>
      <c r="B65" s="12" t="s">
        <v>60</v>
      </c>
      <c r="C65" s="367"/>
      <c r="D65" s="215">
        <f>+D19</f>
        <v>80.900000000000006</v>
      </c>
      <c r="E65" s="219"/>
      <c r="F65" s="144"/>
    </row>
    <row r="66" spans="1:7" ht="18.75" customHeight="1">
      <c r="A66" s="59">
        <f t="shared" si="2"/>
        <v>22</v>
      </c>
      <c r="B66" s="12" t="s">
        <v>302</v>
      </c>
      <c r="C66" s="367"/>
      <c r="D66" s="215">
        <v>570</v>
      </c>
      <c r="E66" s="219"/>
      <c r="F66" s="144"/>
    </row>
    <row r="67" spans="1:7" ht="18.75" customHeight="1">
      <c r="A67" s="59">
        <f t="shared" si="2"/>
        <v>23</v>
      </c>
      <c r="B67" s="455" t="s">
        <v>323</v>
      </c>
      <c r="C67" s="367"/>
      <c r="D67" s="215">
        <v>50</v>
      </c>
      <c r="E67" s="219"/>
      <c r="F67" s="144"/>
    </row>
    <row r="68" spans="1:7" ht="18.75" customHeight="1">
      <c r="A68" s="59">
        <f t="shared" si="2"/>
        <v>24</v>
      </c>
      <c r="B68" s="12" t="s">
        <v>324</v>
      </c>
      <c r="C68" s="367"/>
      <c r="D68" s="215">
        <v>150</v>
      </c>
      <c r="E68" s="219"/>
      <c r="F68" s="144" t="s">
        <v>319</v>
      </c>
    </row>
    <row r="69" spans="1:7" ht="18.75" customHeight="1">
      <c r="A69" s="59">
        <f t="shared" si="2"/>
        <v>25</v>
      </c>
      <c r="B69" s="12" t="s">
        <v>338</v>
      </c>
      <c r="C69" s="367"/>
      <c r="D69" s="215">
        <v>321.3</v>
      </c>
      <c r="E69" s="219"/>
      <c r="F69" s="144"/>
    </row>
    <row r="70" spans="1:7" ht="18.75" customHeight="1">
      <c r="A70" s="59">
        <f t="shared" si="2"/>
        <v>26</v>
      </c>
      <c r="B70" s="12" t="s">
        <v>208</v>
      </c>
      <c r="C70" s="367"/>
      <c r="D70" s="215">
        <v>200</v>
      </c>
      <c r="E70" s="219"/>
      <c r="F70" s="144"/>
    </row>
    <row r="71" spans="1:7" ht="18.75" customHeight="1">
      <c r="A71" s="59">
        <f t="shared" si="2"/>
        <v>27</v>
      </c>
      <c r="B71" s="12" t="s">
        <v>207</v>
      </c>
      <c r="C71" s="367"/>
      <c r="D71" s="215">
        <v>73.599999999999994</v>
      </c>
      <c r="E71" s="219"/>
      <c r="F71" s="144"/>
    </row>
    <row r="72" spans="1:7" ht="18.75" customHeight="1">
      <c r="A72" s="59">
        <f t="shared" si="2"/>
        <v>28</v>
      </c>
      <c r="B72" s="12" t="s">
        <v>26</v>
      </c>
      <c r="C72" s="367"/>
      <c r="D72" s="452">
        <v>2782.3</v>
      </c>
      <c r="E72" s="219"/>
      <c r="F72" s="144"/>
    </row>
    <row r="73" spans="1:7" s="346" customFormat="1">
      <c r="A73" s="343">
        <f>+A72+0.1</f>
        <v>28.1</v>
      </c>
      <c r="B73" s="344" t="s">
        <v>72</v>
      </c>
      <c r="C73" s="344"/>
      <c r="D73" s="453">
        <v>2782</v>
      </c>
      <c r="E73" s="345"/>
      <c r="F73" s="347"/>
    </row>
    <row r="74" spans="1:7" ht="18.75" customHeight="1">
      <c r="A74" s="59">
        <f>+A72+1</f>
        <v>29</v>
      </c>
      <c r="B74" s="12" t="s">
        <v>73</v>
      </c>
      <c r="C74" s="367"/>
      <c r="D74" s="215">
        <v>10.199999999999999</v>
      </c>
      <c r="E74" s="219"/>
      <c r="F74" s="144"/>
    </row>
    <row r="75" spans="1:7" ht="18.75" hidden="1" customHeight="1">
      <c r="A75" s="59">
        <f>+A74+1</f>
        <v>30</v>
      </c>
      <c r="B75" s="12" t="s">
        <v>63</v>
      </c>
      <c r="C75" s="367"/>
      <c r="D75" s="215">
        <v>0</v>
      </c>
      <c r="E75" s="219"/>
      <c r="F75" s="144"/>
    </row>
    <row r="76" spans="1:7">
      <c r="A76" s="28"/>
      <c r="B76" s="81" t="s">
        <v>29</v>
      </c>
      <c r="C76" s="369"/>
      <c r="D76" s="418">
        <f>SUM(D35,D38:D44,D48:D72,D74:D75)</f>
        <v>112310.60000000003</v>
      </c>
      <c r="E76" s="371" t="s">
        <v>339</v>
      </c>
      <c r="F76" s="459">
        <f>+D32-D76</f>
        <v>0</v>
      </c>
      <c r="G76" s="460"/>
    </row>
    <row r="77" spans="1:7" ht="37.5" customHeight="1">
      <c r="B77" s="53"/>
      <c r="C77" s="43"/>
    </row>
    <row r="78" spans="1:7" ht="26.25" hidden="1" customHeight="1">
      <c r="B78" s="198" t="s">
        <v>2</v>
      </c>
      <c r="C78" s="214"/>
      <c r="D78" s="212" t="s">
        <v>327</v>
      </c>
      <c r="E78" s="214"/>
    </row>
    <row r="79" spans="1:7" ht="15.75" hidden="1" customHeight="1">
      <c r="B79" s="53"/>
      <c r="D79" s="213" t="s">
        <v>87</v>
      </c>
      <c r="E79" s="220"/>
    </row>
    <row r="80" spans="1:7" ht="30.75" hidden="1" customHeight="1">
      <c r="B80" s="198" t="s">
        <v>6</v>
      </c>
      <c r="C80" s="212"/>
      <c r="D80" s="212" t="s">
        <v>328</v>
      </c>
      <c r="E80" s="212"/>
    </row>
    <row r="81" spans="1:6" ht="13.5" hidden="1" customHeight="1">
      <c r="D81" s="213" t="s">
        <v>87</v>
      </c>
      <c r="E81" s="220"/>
    </row>
    <row r="82" spans="1:6" hidden="1">
      <c r="B82" s="43" t="s">
        <v>182</v>
      </c>
    </row>
    <row r="83" spans="1:6" s="197" customFormat="1" ht="109.5" customHeight="1">
      <c r="A83" s="232" t="s">
        <v>197</v>
      </c>
      <c r="D83" s="230"/>
      <c r="E83" s="231" t="s">
        <v>212</v>
      </c>
      <c r="F83" s="348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K105"/>
  <sheetViews>
    <sheetView tabSelected="1" view="pageBreakPreview" topLeftCell="A77" zoomScaleSheetLayoutView="100" workbookViewId="0">
      <selection activeCell="B105" sqref="B105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11.5703125" style="42" hidden="1" customWidth="1"/>
    <col min="6" max="6" width="20.7109375" style="55" hidden="1" customWidth="1"/>
    <col min="7" max="7" width="9.7109375" style="43" hidden="1" customWidth="1"/>
    <col min="8" max="8" width="11.42578125" style="43" hidden="1" customWidth="1"/>
    <col min="9" max="17" width="0" style="42" hidden="1" customWidth="1"/>
    <col min="18" max="16384" width="9.140625" style="42"/>
  </cols>
  <sheetData>
    <row r="1" spans="1:11" s="40" customFormat="1" ht="17.25">
      <c r="A1" s="224"/>
      <c r="B1" s="225"/>
      <c r="C1" s="408" t="s">
        <v>180</v>
      </c>
      <c r="D1" s="409">
        <f>+'Ekamut-caxs'!E1+1</f>
        <v>6</v>
      </c>
      <c r="E1" s="409"/>
      <c r="F1" s="53"/>
      <c r="G1" s="28"/>
      <c r="H1" s="28"/>
    </row>
    <row r="2" spans="1:11" s="40" customFormat="1" ht="17.25">
      <c r="A2" s="224"/>
      <c r="B2" s="226"/>
      <c r="C2" s="408" t="s">
        <v>39</v>
      </c>
      <c r="D2" s="410"/>
      <c r="E2" s="410"/>
      <c r="F2" s="53"/>
      <c r="G2" s="28"/>
      <c r="H2" s="28"/>
    </row>
    <row r="3" spans="1:11" s="40" customFormat="1" ht="17.25">
      <c r="A3" s="224"/>
      <c r="B3" s="226"/>
      <c r="C3" s="408" t="s">
        <v>204</v>
      </c>
      <c r="D3" s="410"/>
      <c r="E3" s="410"/>
      <c r="F3" s="53"/>
      <c r="G3" s="28"/>
      <c r="H3" s="28"/>
    </row>
    <row r="4" spans="1:11" s="40" customFormat="1" ht="17.25">
      <c r="A4" s="224"/>
      <c r="B4" s="226"/>
      <c r="C4" s="408" t="s">
        <v>321</v>
      </c>
      <c r="D4" s="411"/>
      <c r="E4" s="411"/>
      <c r="F4" s="53"/>
      <c r="G4" s="28"/>
      <c r="H4" s="28"/>
    </row>
    <row r="5" spans="1:11" s="40" customFormat="1" ht="17.25">
      <c r="A5" s="224"/>
      <c r="B5" s="226"/>
      <c r="C5" s="408" t="s">
        <v>205</v>
      </c>
      <c r="D5" s="411"/>
      <c r="E5" s="411"/>
      <c r="F5" s="53"/>
      <c r="G5" s="28"/>
      <c r="H5" s="28"/>
    </row>
    <row r="6" spans="1:11" s="40" customFormat="1" ht="17.25">
      <c r="A6" s="224"/>
      <c r="B6" s="226"/>
      <c r="C6" s="408"/>
      <c r="D6" s="411"/>
      <c r="E6" s="411"/>
      <c r="F6" s="53"/>
      <c r="G6" s="28"/>
      <c r="H6" s="28"/>
    </row>
    <row r="7" spans="1:11" s="40" customFormat="1" ht="17.25">
      <c r="A7" s="224"/>
      <c r="B7" s="373"/>
      <c r="C7" s="412" t="s">
        <v>259</v>
      </c>
      <c r="D7" s="409">
        <f>+'Ekamut-caxs'!E7+1</f>
        <v>6</v>
      </c>
      <c r="E7" s="409"/>
      <c r="F7" s="341"/>
      <c r="G7" s="53"/>
      <c r="H7" s="28"/>
      <c r="I7" s="28"/>
      <c r="J7" s="28"/>
      <c r="K7" s="28"/>
    </row>
    <row r="8" spans="1:11" s="40" customFormat="1" ht="17.25">
      <c r="A8" s="224"/>
      <c r="B8" s="224"/>
      <c r="C8" s="413" t="s">
        <v>39</v>
      </c>
      <c r="D8" s="414"/>
      <c r="E8" s="414"/>
      <c r="F8" s="312"/>
      <c r="G8" s="53"/>
      <c r="H8" s="28"/>
      <c r="I8" s="28"/>
      <c r="J8" s="28"/>
      <c r="K8" s="28"/>
    </row>
    <row r="9" spans="1:11" s="40" customFormat="1" ht="17.25">
      <c r="A9" s="224"/>
      <c r="B9" s="224"/>
      <c r="C9" s="413" t="s">
        <v>261</v>
      </c>
      <c r="D9" s="415"/>
      <c r="E9" s="415"/>
      <c r="F9" s="312"/>
      <c r="G9" s="53"/>
      <c r="H9" s="28"/>
      <c r="I9" s="28"/>
      <c r="J9" s="28"/>
      <c r="K9" s="28"/>
    </row>
    <row r="10" spans="1:11" s="40" customFormat="1" ht="17.25">
      <c r="A10" s="224"/>
      <c r="B10" s="224"/>
      <c r="C10" s="416" t="str">
        <f>+'Ekamut-caxs'!D10</f>
        <v>«20» մայիսի, 2025թ.</v>
      </c>
      <c r="D10" s="415"/>
      <c r="E10" s="415"/>
      <c r="F10" s="214"/>
      <c r="G10" s="53"/>
      <c r="H10" s="28"/>
      <c r="I10" s="28"/>
      <c r="J10" s="28"/>
      <c r="K10" s="28"/>
    </row>
    <row r="11" spans="1:11" s="40" customFormat="1" ht="17.25">
      <c r="A11" s="224"/>
      <c r="B11" s="226"/>
      <c r="C11" s="416" t="str">
        <f>+'Ekamut-caxs'!D11</f>
        <v xml:space="preserve">հ. 1992-Ա որոշմամբ </v>
      </c>
      <c r="D11" s="411"/>
      <c r="E11" s="411"/>
      <c r="F11" s="53"/>
      <c r="G11" s="28"/>
      <c r="H11" s="28"/>
    </row>
    <row r="12" spans="1:11" s="40" customFormat="1" ht="12.75" customHeight="1">
      <c r="A12" s="224"/>
      <c r="B12" s="226"/>
      <c r="C12" s="217"/>
      <c r="F12" s="53"/>
      <c r="G12" s="28"/>
      <c r="H12" s="28"/>
    </row>
    <row r="13" spans="1:11" s="40" customFormat="1" ht="19.5" customHeight="1">
      <c r="A13" s="464" t="s">
        <v>40</v>
      </c>
      <c r="B13" s="464"/>
      <c r="C13" s="464"/>
      <c r="D13" s="464"/>
      <c r="E13" s="458"/>
      <c r="F13" s="53"/>
      <c r="G13" s="28"/>
      <c r="H13" s="28"/>
    </row>
    <row r="14" spans="1:11" s="5" customFormat="1" ht="20.25">
      <c r="A14" s="462" t="s">
        <v>322</v>
      </c>
      <c r="B14" s="462"/>
      <c r="C14" s="462"/>
      <c r="D14" s="462"/>
      <c r="E14" s="462"/>
      <c r="F14" s="462"/>
      <c r="G14" s="3"/>
      <c r="H14" s="3"/>
    </row>
    <row r="15" spans="1:11" s="5" customFormat="1" ht="18.75" customHeight="1">
      <c r="A15" s="463" t="s">
        <v>286</v>
      </c>
      <c r="B15" s="463"/>
      <c r="C15" s="463"/>
      <c r="D15" s="463"/>
      <c r="E15" s="365"/>
      <c r="F15" s="53"/>
      <c r="G15" s="28"/>
      <c r="H15" s="28"/>
    </row>
    <row r="16" spans="1:11" s="5" customFormat="1" ht="11.25" customHeight="1">
      <c r="A16" s="365"/>
      <c r="B16" s="374"/>
      <c r="C16" s="365"/>
      <c r="D16" s="365"/>
      <c r="E16" s="365"/>
      <c r="F16" s="53"/>
      <c r="G16" s="28"/>
      <c r="H16" s="28"/>
    </row>
    <row r="17" spans="1:8" s="40" customFormat="1" ht="15" customHeight="1">
      <c r="A17" s="224"/>
      <c r="B17" s="226"/>
      <c r="C17" s="375" t="s">
        <v>206</v>
      </c>
      <c r="D17" s="376"/>
      <c r="E17" s="376"/>
      <c r="F17" s="53"/>
      <c r="G17" s="28"/>
      <c r="H17" s="28"/>
    </row>
    <row r="18" spans="1:8" s="43" customFormat="1" ht="31.5" customHeight="1" thickBot="1">
      <c r="A18" s="377" t="s">
        <v>3</v>
      </c>
      <c r="B18" s="378" t="s">
        <v>30</v>
      </c>
      <c r="C18" s="379" t="s">
        <v>41</v>
      </c>
      <c r="D18" s="380"/>
      <c r="E18" s="380"/>
      <c r="F18" s="392">
        <f>+C19-C78</f>
        <v>5944.5</v>
      </c>
      <c r="H18" s="141" t="s">
        <v>202</v>
      </c>
    </row>
    <row r="19" spans="1:8" s="40" customFormat="1" ht="40.9" customHeight="1" thickBot="1">
      <c r="A19" s="381" t="s">
        <v>7</v>
      </c>
      <c r="B19" s="382" t="s">
        <v>31</v>
      </c>
      <c r="C19" s="133">
        <f>+'Dramakani hamematakan'!D6</f>
        <v>6102.3</v>
      </c>
      <c r="D19" s="383"/>
      <c r="E19" s="383"/>
      <c r="F19" s="465" t="s">
        <v>203</v>
      </c>
      <c r="G19" s="465"/>
      <c r="H19" s="139"/>
    </row>
    <row r="20" spans="1:8" s="40" customFormat="1" ht="17.25">
      <c r="A20" s="381" t="s">
        <v>10</v>
      </c>
      <c r="B20" s="382" t="s">
        <v>76</v>
      </c>
      <c r="C20" s="133">
        <f>SUM(C21:C22,C25,C29:C34)</f>
        <v>112335.6</v>
      </c>
      <c r="D20" s="384"/>
      <c r="E20" s="384"/>
      <c r="F20" s="53"/>
      <c r="G20" s="28"/>
      <c r="H20" s="28"/>
    </row>
    <row r="21" spans="1:8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100524.8</v>
      </c>
      <c r="D21" s="218"/>
      <c r="E21" s="218"/>
      <c r="F21" s="53"/>
      <c r="G21" s="28"/>
      <c r="H21" s="28"/>
    </row>
    <row r="22" spans="1:8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80.900000000000006</v>
      </c>
      <c r="D22" s="218"/>
      <c r="E22" s="218"/>
      <c r="F22" s="53"/>
      <c r="G22" s="28"/>
      <c r="H22" s="28"/>
    </row>
    <row r="23" spans="1:8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80.900000000000006</v>
      </c>
      <c r="D23" s="360"/>
      <c r="E23" s="360"/>
      <c r="F23" s="361"/>
      <c r="G23" s="362"/>
      <c r="H23" s="362"/>
    </row>
    <row r="24" spans="1:8" s="363" customFormat="1" ht="15.75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0"/>
      <c r="F24" s="361"/>
      <c r="G24" s="362"/>
      <c r="H24" s="362"/>
    </row>
    <row r="25" spans="1:8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10649.8</v>
      </c>
      <c r="D25" s="218"/>
      <c r="E25" s="218"/>
      <c r="F25" s="53"/>
      <c r="G25" s="28"/>
      <c r="H25" s="28"/>
    </row>
    <row r="26" spans="1:8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6154.5</v>
      </c>
      <c r="D26" s="360"/>
      <c r="E26" s="360"/>
      <c r="F26" s="361"/>
      <c r="G26" s="362"/>
      <c r="H26" s="362"/>
    </row>
    <row r="27" spans="1:8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1688.3</v>
      </c>
      <c r="D27" s="360"/>
      <c r="E27" s="360"/>
      <c r="F27" s="361"/>
      <c r="G27" s="362"/>
      <c r="H27" s="362"/>
    </row>
    <row r="28" spans="1:8" s="363" customFormat="1" ht="15.75" customHeight="1">
      <c r="A28" s="351">
        <f>+A27+0.1</f>
        <v>3.3000000000000003</v>
      </c>
      <c r="B28" s="352" t="s">
        <v>236</v>
      </c>
      <c r="C28" s="353">
        <v>2807</v>
      </c>
      <c r="D28" s="360"/>
      <c r="E28" s="360"/>
      <c r="F28" s="361"/>
      <c r="G28" s="362"/>
      <c r="H28" s="362"/>
    </row>
    <row r="29" spans="1:8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1080.0999999999999</v>
      </c>
      <c r="D29" s="218"/>
      <c r="E29" s="218"/>
      <c r="F29" s="53"/>
      <c r="G29" s="28"/>
      <c r="H29" s="28"/>
    </row>
    <row r="30" spans="1:8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218"/>
      <c r="F30" s="53"/>
      <c r="G30" s="28"/>
      <c r="H30" s="28"/>
    </row>
    <row r="31" spans="1:8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218"/>
      <c r="F31" s="53"/>
      <c r="G31" s="28"/>
      <c r="H31" s="28"/>
    </row>
    <row r="32" spans="1:8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218"/>
      <c r="F32" s="53"/>
      <c r="G32" s="28"/>
      <c r="H32" s="28"/>
    </row>
    <row r="33" spans="1:8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218"/>
      <c r="F33" s="53"/>
      <c r="G33" s="28"/>
      <c r="H33" s="28"/>
    </row>
    <row r="34" spans="1:8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218"/>
      <c r="F34" s="53" t="s">
        <v>265</v>
      </c>
      <c r="G34" s="28"/>
      <c r="H34" s="28"/>
    </row>
    <row r="35" spans="1:8" s="40" customFormat="1" ht="17.25">
      <c r="A35" s="381" t="s">
        <v>33</v>
      </c>
      <c r="B35" s="382" t="s">
        <v>77</v>
      </c>
      <c r="C35" s="133">
        <f>C36+C80+C94</f>
        <v>113787.60000000003</v>
      </c>
      <c r="D35" s="384"/>
      <c r="E35" s="384"/>
      <c r="F35" s="144"/>
      <c r="G35" s="28"/>
      <c r="H35" s="28"/>
    </row>
    <row r="36" spans="1:8" s="40" customFormat="1" ht="17.25">
      <c r="A36" s="27" t="s">
        <v>53</v>
      </c>
      <c r="B36" s="382" t="s">
        <v>56</v>
      </c>
      <c r="C36" s="133">
        <f>SUM(C37,C40:C46,C50:C74,C78:C79)</f>
        <v>109686.10000000003</v>
      </c>
      <c r="D36" s="384"/>
      <c r="E36" s="384"/>
      <c r="F36" s="53"/>
      <c r="G36" s="28"/>
      <c r="H36" s="28"/>
    </row>
    <row r="37" spans="1:8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82552.100000000006</v>
      </c>
      <c r="D37" s="218"/>
      <c r="E37" s="218">
        <f>+C37-'Ekamut-caxs'!D35</f>
        <v>0</v>
      </c>
      <c r="F37" s="53"/>
      <c r="G37" s="28"/>
      <c r="H37" s="28"/>
    </row>
    <row r="38" spans="1:8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f>+'Ekamut-caxs'!D36</f>
        <v>540</v>
      </c>
      <c r="D38" s="360"/>
      <c r="E38" s="218">
        <f>+C38-'Ekamut-caxs'!D36</f>
        <v>0</v>
      </c>
      <c r="F38" s="361"/>
      <c r="G38" s="362"/>
      <c r="H38" s="362"/>
    </row>
    <row r="39" spans="1:8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4999.3</v>
      </c>
      <c r="D39" s="360"/>
      <c r="E39" s="218">
        <f>+C39-'Ekamut-caxs'!D37</f>
        <v>0</v>
      </c>
      <c r="F39" s="361"/>
      <c r="G39" s="362"/>
      <c r="H39" s="362"/>
    </row>
    <row r="40" spans="1:8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14213.6</v>
      </c>
      <c r="D40" s="218"/>
      <c r="E40" s="218">
        <f>+C40-'Ekamut-caxs'!D38</f>
        <v>0</v>
      </c>
      <c r="F40" s="53"/>
      <c r="G40" s="28"/>
      <c r="H40" s="28"/>
    </row>
    <row r="41" spans="1:8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3817</v>
      </c>
      <c r="D41" s="218"/>
      <c r="E41" s="218">
        <f>+C41-'Ekamut-caxs'!D39</f>
        <v>0</v>
      </c>
      <c r="F41" s="53">
        <f>+C41-'Komunal '!F27</f>
        <v>0</v>
      </c>
      <c r="G41" s="28"/>
      <c r="H41" s="28"/>
    </row>
    <row r="42" spans="1:8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1725.8</v>
      </c>
      <c r="D42" s="218"/>
      <c r="E42" s="218">
        <f>+C42-'Ekamut-caxs'!D40</f>
        <v>0</v>
      </c>
      <c r="F42" s="53">
        <f>+C42-'Komunal '!J27</f>
        <v>0</v>
      </c>
      <c r="G42" s="28"/>
      <c r="H42" s="28"/>
    </row>
    <row r="43" spans="1:8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260.8</v>
      </c>
      <c r="D43" s="218"/>
      <c r="E43" s="218">
        <f>+C43-'Ekamut-caxs'!D41</f>
        <v>0</v>
      </c>
      <c r="F43" s="53">
        <f>+C43-'Komunal '!M27</f>
        <v>0</v>
      </c>
      <c r="G43" s="28"/>
      <c r="H43" s="28"/>
    </row>
    <row r="44" spans="1:8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84.5</v>
      </c>
      <c r="D44" s="218"/>
      <c r="E44" s="218">
        <f>+C44-'Ekamut-caxs'!D42</f>
        <v>0</v>
      </c>
      <c r="F44" s="53"/>
      <c r="G44" s="28"/>
      <c r="H44" s="28"/>
    </row>
    <row r="45" spans="1:8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218">
        <f>+C45-'Ekamut-caxs'!D43</f>
        <v>0</v>
      </c>
      <c r="F45" s="53"/>
      <c r="G45" s="28"/>
      <c r="H45" s="28"/>
    </row>
    <row r="46" spans="1:8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78.099999999999994</v>
      </c>
      <c r="D46" s="218"/>
      <c r="E46" s="218">
        <f>+C46-'Ekamut-caxs'!D44</f>
        <v>0</v>
      </c>
      <c r="F46" s="53"/>
      <c r="G46" s="28"/>
      <c r="H46" s="28"/>
    </row>
    <row r="47" spans="1:8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218">
        <f>+C47-'Ekamut-caxs'!D45</f>
        <v>0</v>
      </c>
      <c r="F47" s="361"/>
      <c r="G47" s="362"/>
      <c r="H47" s="362"/>
    </row>
    <row r="48" spans="1:8" s="363" customFormat="1" ht="15.75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20.5</v>
      </c>
      <c r="D48" s="360"/>
      <c r="E48" s="218">
        <f>+C48-'Ekamut-caxs'!D46</f>
        <v>0</v>
      </c>
      <c r="F48" s="361"/>
      <c r="G48" s="362"/>
      <c r="H48" s="362"/>
    </row>
    <row r="49" spans="1:8" s="363" customFormat="1" ht="15.75" hidden="1" customHeight="1">
      <c r="A49" s="351">
        <f>+A48+0.1</f>
        <v>8.2999999999999989</v>
      </c>
      <c r="B49" s="352" t="str">
        <f>+'Ekamut-caxs'!B47</f>
        <v>ինտերնետ կապ</v>
      </c>
      <c r="C49" s="354">
        <f>+'Ekamut-caxs'!D47</f>
        <v>0</v>
      </c>
      <c r="D49" s="360"/>
      <c r="E49" s="218">
        <f>+C49-'Ekamut-caxs'!D47</f>
        <v>0</v>
      </c>
      <c r="F49" s="361"/>
      <c r="G49" s="362"/>
      <c r="H49" s="362"/>
    </row>
    <row r="50" spans="1:8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218">
        <f>+C50-'Ekamut-caxs'!D48</f>
        <v>0</v>
      </c>
      <c r="F50" s="53"/>
      <c r="G50" s="28"/>
      <c r="H50" s="28"/>
    </row>
    <row r="51" spans="1:8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1176</v>
      </c>
      <c r="D51" s="218"/>
      <c r="E51" s="218">
        <f>+C51-'Ekamut-caxs'!D49</f>
        <v>0</v>
      </c>
      <c r="F51" s="53"/>
      <c r="G51" s="28"/>
      <c r="H51" s="28"/>
    </row>
    <row r="52" spans="1:8" s="40" customFormat="1" ht="18" customHeight="1">
      <c r="A52" s="34">
        <f t="shared" ref="A52:A74" si="2">+A51+1</f>
        <v>10</v>
      </c>
      <c r="B52" s="222" t="str">
        <f>+'Ekamut-caxs'!B50</f>
        <v>Գրասենյակային ապրանքների գծով</v>
      </c>
      <c r="C52" s="132">
        <f>+'Ekamut-caxs'!D50</f>
        <v>337.3</v>
      </c>
      <c r="D52" s="218"/>
      <c r="E52" s="218">
        <f>+C52-'Ekamut-caxs'!D50</f>
        <v>0</v>
      </c>
      <c r="F52" s="53"/>
      <c r="G52" s="28"/>
      <c r="H52" s="28"/>
    </row>
    <row r="53" spans="1:8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1107</v>
      </c>
      <c r="D53" s="218"/>
      <c r="E53" s="218">
        <f>+C53-'Ekamut-caxs'!D51</f>
        <v>0</v>
      </c>
      <c r="F53" s="53"/>
      <c r="G53" s="28"/>
      <c r="H53" s="28"/>
    </row>
    <row r="54" spans="1:8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504.7</v>
      </c>
      <c r="D54" s="218"/>
      <c r="E54" s="218">
        <f>+C54-'Ekamut-caxs'!D52</f>
        <v>0</v>
      </c>
      <c r="F54" s="53"/>
      <c r="G54" s="28"/>
      <c r="H54" s="28"/>
    </row>
    <row r="55" spans="1:8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30</v>
      </c>
      <c r="D55" s="218"/>
      <c r="E55" s="218">
        <f>+C55-'Ekamut-caxs'!D53</f>
        <v>0</v>
      </c>
      <c r="F55" s="53"/>
      <c r="G55" s="28"/>
      <c r="H55" s="28"/>
    </row>
    <row r="56" spans="1:8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226</v>
      </c>
      <c r="D56" s="218"/>
      <c r="E56" s="218">
        <f>+C56-'Ekamut-caxs'!D54</f>
        <v>0</v>
      </c>
      <c r="F56" s="53"/>
      <c r="G56" s="28"/>
      <c r="H56" s="28"/>
    </row>
    <row r="57" spans="1:8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1175.5999999999999</v>
      </c>
      <c r="D57" s="218"/>
      <c r="E57" s="218">
        <f>+C57-'Ekamut-caxs'!D55</f>
        <v>0</v>
      </c>
      <c r="F57" s="53"/>
      <c r="G57" s="28"/>
      <c r="H57" s="28"/>
    </row>
    <row r="58" spans="1:8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284.8</v>
      </c>
      <c r="D58" s="218"/>
      <c r="E58" s="218">
        <f>+C58-'Ekamut-caxs'!D56</f>
        <v>0</v>
      </c>
      <c r="F58" s="53"/>
      <c r="G58" s="28"/>
      <c r="H58" s="28"/>
    </row>
    <row r="59" spans="1:8" s="40" customFormat="1" ht="18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167</v>
      </c>
      <c r="D59" s="218"/>
      <c r="E59" s="218">
        <f>+C59-'Ekamut-caxs'!D57</f>
        <v>0</v>
      </c>
      <c r="F59" s="53"/>
      <c r="G59" s="28"/>
      <c r="H59" s="28"/>
    </row>
    <row r="60" spans="1:8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218">
        <f>+C60-'Ekamut-caxs'!D58</f>
        <v>0</v>
      </c>
      <c r="F60" s="53"/>
      <c r="G60" s="28"/>
      <c r="H60" s="28"/>
    </row>
    <row r="61" spans="1:8" s="40" customFormat="1" ht="18" customHeight="1">
      <c r="A61" s="34">
        <v>18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218">
        <f>+C61-'Ekamut-caxs'!D59</f>
        <v>0</v>
      </c>
      <c r="F61" s="53"/>
      <c r="G61" s="28"/>
      <c r="H61" s="28"/>
    </row>
    <row r="62" spans="1:8" s="40" customFormat="1" ht="18" customHeight="1">
      <c r="A62" s="34">
        <f t="shared" si="2"/>
        <v>19</v>
      </c>
      <c r="B62" s="222" t="str">
        <f>+'Ekamut-caxs'!B60</f>
        <v>Համակարգիչների տեխնիկական սպասարկման գծով</v>
      </c>
      <c r="C62" s="132">
        <f>+'Ekamut-caxs'!D60</f>
        <v>35</v>
      </c>
      <c r="D62" s="218"/>
      <c r="E62" s="218">
        <f>+C62-'Ekamut-caxs'!D60</f>
        <v>0</v>
      </c>
      <c r="F62" s="53"/>
      <c r="G62" s="28"/>
      <c r="H62" s="28"/>
    </row>
    <row r="63" spans="1:8" s="40" customFormat="1" ht="18" customHeight="1">
      <c r="A63" s="34">
        <f t="shared" si="2"/>
        <v>20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218">
        <f>+C63-'Ekamut-caxs'!D61</f>
        <v>0</v>
      </c>
      <c r="F63" s="53"/>
      <c r="G63" s="28"/>
      <c r="H63" s="28"/>
    </row>
    <row r="64" spans="1:8" s="40" customFormat="1" ht="18" hidden="1" customHeight="1">
      <c r="A64" s="34">
        <f t="shared" si="2"/>
        <v>21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218">
        <f>+C64-'Ekamut-caxs'!D62</f>
        <v>0</v>
      </c>
      <c r="F64" s="53"/>
      <c r="G64" s="28"/>
      <c r="H64" s="28"/>
    </row>
    <row r="65" spans="1:8" s="40" customFormat="1" ht="18" hidden="1" customHeight="1">
      <c r="A65" s="34">
        <f t="shared" si="2"/>
        <v>22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218">
        <f>+C65-'Ekamut-caxs'!D63</f>
        <v>0</v>
      </c>
      <c r="F65" s="53"/>
      <c r="G65" s="28"/>
      <c r="H65" s="28"/>
    </row>
    <row r="66" spans="1:8" s="40" customFormat="1" ht="18" hidden="1" customHeight="1">
      <c r="A66" s="34">
        <f t="shared" si="2"/>
        <v>23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218">
        <f>+C66-'Ekamut-caxs'!D64</f>
        <v>0</v>
      </c>
      <c r="F66" s="53"/>
      <c r="G66" s="28"/>
      <c r="H66" s="28"/>
    </row>
    <row r="67" spans="1:8" s="40" customFormat="1" ht="18" customHeight="1">
      <c r="A67" s="34">
        <v>21</v>
      </c>
      <c r="B67" s="222" t="str">
        <f>+'Ekamut-caxs'!B65</f>
        <v>Վերապատրաստման գծով</v>
      </c>
      <c r="C67" s="132">
        <f>+'Ekamut-caxs'!D65</f>
        <v>80.900000000000006</v>
      </c>
      <c r="D67" s="218"/>
      <c r="E67" s="218">
        <f>+C67-'Ekamut-caxs'!D65</f>
        <v>0</v>
      </c>
      <c r="F67" s="53"/>
      <c r="G67" s="28"/>
      <c r="H67" s="28"/>
    </row>
    <row r="68" spans="1:8" s="40" customFormat="1" ht="18" customHeight="1">
      <c r="A68" s="34">
        <f t="shared" si="2"/>
        <v>22</v>
      </c>
      <c r="B68" s="222" t="str">
        <f>+'Ekamut-caxs'!B66</f>
        <v>Ծառերի էտման գծով</v>
      </c>
      <c r="C68" s="132">
        <f>+'Ekamut-caxs'!D66</f>
        <v>570</v>
      </c>
      <c r="D68" s="218"/>
      <c r="E68" s="218">
        <f>+C68-'Ekamut-caxs'!D66</f>
        <v>0</v>
      </c>
      <c r="F68" s="53"/>
      <c r="G68" s="28"/>
      <c r="H68" s="28"/>
    </row>
    <row r="69" spans="1:8" s="40" customFormat="1" ht="18" customHeight="1">
      <c r="A69" s="34">
        <f t="shared" si="2"/>
        <v>23</v>
      </c>
      <c r="B69" s="222" t="str">
        <f>+'Ekamut-caxs'!B67</f>
        <v>Ոռոգման ջրի գծով</v>
      </c>
      <c r="C69" s="131">
        <f>+'Ekamut-caxs'!D67</f>
        <v>50</v>
      </c>
      <c r="D69" s="218"/>
      <c r="E69" s="218">
        <f>+C69-'Ekamut-caxs'!D67</f>
        <v>0</v>
      </c>
      <c r="F69" s="53"/>
      <c r="G69" s="28"/>
      <c r="H69" s="28"/>
    </row>
    <row r="70" spans="1:8" s="40" customFormat="1" ht="18" customHeight="1">
      <c r="A70" s="34">
        <f t="shared" si="2"/>
        <v>24</v>
      </c>
      <c r="B70" s="222" t="str">
        <f>+'Ekamut-caxs'!B68</f>
        <v>Արխիվացման գծով</v>
      </c>
      <c r="C70" s="131">
        <f>+'Ekamut-caxs'!D68</f>
        <v>150</v>
      </c>
      <c r="D70" s="218"/>
      <c r="E70" s="218">
        <f>+C70-'Ekamut-caxs'!D68</f>
        <v>0</v>
      </c>
      <c r="F70" s="53"/>
      <c r="G70" s="28"/>
      <c r="H70" s="28"/>
    </row>
    <row r="71" spans="1:8" s="40" customFormat="1" ht="18" customHeight="1">
      <c r="A71" s="34">
        <f t="shared" si="2"/>
        <v>25</v>
      </c>
      <c r="B71" s="222" t="str">
        <f>+'Ekamut-caxs'!B69</f>
        <v>Ծառայությունների գծով</v>
      </c>
      <c r="C71" s="131">
        <f>+'Ekamut-caxs'!D69</f>
        <v>321.3</v>
      </c>
      <c r="D71" s="218"/>
      <c r="E71" s="218" t="s">
        <v>330</v>
      </c>
      <c r="F71" s="53"/>
      <c r="G71" s="28"/>
      <c r="H71" s="28"/>
    </row>
    <row r="72" spans="1:8" s="40" customFormat="1" ht="18" customHeight="1">
      <c r="A72" s="34">
        <f t="shared" si="2"/>
        <v>26</v>
      </c>
      <c r="B72" s="222" t="str">
        <f>+'Ekamut-caxs'!B70</f>
        <v>Դուրսգրվող գույքի վերագնահատման գծով</v>
      </c>
      <c r="C72" s="132">
        <f>+'Ekamut-caxs'!D70</f>
        <v>200</v>
      </c>
      <c r="D72" s="218"/>
      <c r="E72" s="218">
        <f>+C72-'Ekamut-caxs'!D70</f>
        <v>0</v>
      </c>
      <c r="F72" s="53" t="s">
        <v>264</v>
      </c>
      <c r="G72" s="28"/>
      <c r="H72" s="28"/>
    </row>
    <row r="73" spans="1:8" s="40" customFormat="1" ht="18" customHeight="1">
      <c r="A73" s="34">
        <f t="shared" si="2"/>
        <v>27</v>
      </c>
      <c r="B73" s="222" t="str">
        <f>+'Ekamut-caxs'!B71</f>
        <v>Կրակմարիչների լիցքավորում</v>
      </c>
      <c r="C73" s="132">
        <f>+'Ekamut-caxs'!D71</f>
        <v>73.599999999999994</v>
      </c>
      <c r="D73" s="218"/>
      <c r="E73" s="218">
        <f>+C73-'Ekamut-caxs'!D71</f>
        <v>0</v>
      </c>
      <c r="F73" s="53"/>
      <c r="G73" s="28"/>
      <c r="H73" s="28"/>
    </row>
    <row r="74" spans="1:8" s="40" customFormat="1" ht="18" customHeight="1">
      <c r="A74" s="34">
        <f t="shared" si="2"/>
        <v>28</v>
      </c>
      <c r="B74" s="222" t="s">
        <v>34</v>
      </c>
      <c r="C74" s="132">
        <f>SUM(C75:C77)</f>
        <v>10.199999999999999</v>
      </c>
      <c r="D74" s="218"/>
      <c r="E74" s="218">
        <f>+C74-'Ekamut-caxs'!D72</f>
        <v>-2772.1000000000004</v>
      </c>
      <c r="F74" s="53"/>
      <c r="G74" s="28"/>
      <c r="H74" s="28"/>
    </row>
    <row r="75" spans="1:8" s="363" customFormat="1" ht="15.75" hidden="1" customHeight="1">
      <c r="A75" s="351">
        <f>+A74+0.1</f>
        <v>28.1</v>
      </c>
      <c r="B75" s="352" t="s">
        <v>35</v>
      </c>
      <c r="C75" s="353"/>
      <c r="D75" s="360"/>
      <c r="E75" s="218">
        <f>+C75-'Ekamut-caxs'!D73</f>
        <v>-2782</v>
      </c>
      <c r="F75" s="361"/>
      <c r="G75" s="362"/>
      <c r="H75" s="362"/>
    </row>
    <row r="76" spans="1:8" s="363" customFormat="1" ht="15.75" hidden="1" customHeight="1">
      <c r="A76" s="351">
        <f>+A75+0.1</f>
        <v>28.200000000000003</v>
      </c>
      <c r="B76" s="352" t="s">
        <v>47</v>
      </c>
      <c r="C76" s="353"/>
      <c r="D76" s="360"/>
      <c r="E76" s="218">
        <f>+C76-'Ekamut-caxs'!D74</f>
        <v>-10.199999999999999</v>
      </c>
      <c r="F76" s="361"/>
      <c r="G76" s="362"/>
      <c r="H76" s="362"/>
    </row>
    <row r="77" spans="1:8" s="363" customFormat="1" ht="15.75" customHeight="1">
      <c r="A77" s="351">
        <f>+A76+0.1</f>
        <v>28.300000000000004</v>
      </c>
      <c r="B77" s="352" t="s">
        <v>78</v>
      </c>
      <c r="C77" s="354">
        <f>+'Ekamut-caxs'!D74</f>
        <v>10.199999999999999</v>
      </c>
      <c r="D77" s="360"/>
      <c r="E77" s="218"/>
      <c r="F77" s="361"/>
      <c r="G77" s="362"/>
      <c r="H77" s="362"/>
    </row>
    <row r="78" spans="1:8" s="40" customFormat="1" ht="18" customHeight="1">
      <c r="A78" s="34">
        <f>+A74+1</f>
        <v>29</v>
      </c>
      <c r="B78" s="222" t="s">
        <v>36</v>
      </c>
      <c r="C78" s="132">
        <f>+'Deb. ev kreditor'!D59-'Deb. ev kreditor'!D55</f>
        <v>157.79999999999998</v>
      </c>
      <c r="D78" s="218"/>
      <c r="E78" s="218"/>
      <c r="F78" s="53">
        <f>+C78-'Deb. ev kreditor'!F59</f>
        <v>0</v>
      </c>
      <c r="G78" s="28"/>
      <c r="H78" s="28"/>
    </row>
    <row r="79" spans="1:8" s="40" customFormat="1" ht="18" hidden="1" customHeight="1">
      <c r="A79" s="34">
        <f>+A78+1</f>
        <v>30</v>
      </c>
      <c r="B79" s="222" t="s">
        <v>79</v>
      </c>
      <c r="C79" s="131"/>
      <c r="D79" s="218"/>
      <c r="E79" s="218"/>
      <c r="F79" s="53" t="s">
        <v>188</v>
      </c>
      <c r="G79" s="28"/>
      <c r="H79" s="28"/>
    </row>
    <row r="80" spans="1:8" s="41" customFormat="1" ht="17.25">
      <c r="A80" s="27" t="s">
        <v>54</v>
      </c>
      <c r="B80" s="382" t="s">
        <v>57</v>
      </c>
      <c r="C80" s="133">
        <f>C81+C90</f>
        <v>2529.9</v>
      </c>
      <c r="D80" s="384"/>
      <c r="E80" s="218">
        <f>+C28-C80</f>
        <v>277.09999999999991</v>
      </c>
      <c r="F80" s="221"/>
      <c r="G80" s="221"/>
      <c r="H80" s="28"/>
    </row>
    <row r="81" spans="1:8" s="40" customFormat="1" ht="18" customHeight="1">
      <c r="A81" s="34">
        <v>1</v>
      </c>
      <c r="B81" s="222" t="s">
        <v>82</v>
      </c>
      <c r="C81" s="132">
        <f>SUM(C82:C88)</f>
        <v>2529.9</v>
      </c>
      <c r="D81" s="218"/>
      <c r="E81" s="218"/>
      <c r="F81" s="53"/>
      <c r="G81" s="28"/>
      <c r="H81" s="28"/>
    </row>
    <row r="82" spans="1:8" s="363" customFormat="1" ht="15.75" customHeight="1">
      <c r="A82" s="351">
        <f t="shared" ref="A82:A88" si="3">+A81+0.1</f>
        <v>1.1000000000000001</v>
      </c>
      <c r="B82" s="352" t="s">
        <v>331</v>
      </c>
      <c r="C82" s="353">
        <v>1596</v>
      </c>
      <c r="D82" s="360"/>
      <c r="E82" s="218"/>
      <c r="F82" s="361"/>
      <c r="G82" s="362"/>
      <c r="H82" s="362"/>
    </row>
    <row r="83" spans="1:8" s="363" customFormat="1" ht="15.75" customHeight="1">
      <c r="A83" s="351">
        <f t="shared" si="3"/>
        <v>1.2000000000000002</v>
      </c>
      <c r="B83" s="352" t="s">
        <v>80</v>
      </c>
      <c r="C83" s="353">
        <f>249.6+423</f>
        <v>672.6</v>
      </c>
      <c r="D83" s="360"/>
      <c r="E83" s="218"/>
      <c r="F83" s="361"/>
      <c r="G83" s="362"/>
      <c r="H83" s="362"/>
    </row>
    <row r="84" spans="1:8" s="363" customFormat="1" ht="15.75" customHeight="1">
      <c r="A84" s="351">
        <f t="shared" si="3"/>
        <v>1.3000000000000003</v>
      </c>
      <c r="B84" s="352" t="s">
        <v>81</v>
      </c>
      <c r="C84" s="353">
        <v>99</v>
      </c>
      <c r="D84" s="360"/>
      <c r="E84" s="218"/>
      <c r="F84" s="361"/>
      <c r="G84" s="362"/>
      <c r="H84" s="362"/>
    </row>
    <row r="85" spans="1:8" s="363" customFormat="1" ht="15.75" customHeight="1">
      <c r="A85" s="351">
        <f t="shared" si="3"/>
        <v>1.4000000000000004</v>
      </c>
      <c r="B85" s="352" t="s">
        <v>325</v>
      </c>
      <c r="C85" s="353">
        <v>149.9</v>
      </c>
      <c r="D85" s="360"/>
      <c r="E85" s="218"/>
      <c r="F85" s="361"/>
      <c r="G85" s="362"/>
      <c r="H85" s="362"/>
    </row>
    <row r="86" spans="1:8" s="363" customFormat="1" ht="15.75" customHeight="1">
      <c r="A86" s="351">
        <f t="shared" si="3"/>
        <v>1.5000000000000004</v>
      </c>
      <c r="B86" s="352" t="s">
        <v>61</v>
      </c>
      <c r="C86" s="353">
        <v>12.4</v>
      </c>
      <c r="D86" s="360"/>
      <c r="E86" s="218"/>
      <c r="F86" s="361"/>
      <c r="G86" s="362"/>
      <c r="H86" s="362"/>
    </row>
    <row r="87" spans="1:8" s="363" customFormat="1" ht="15.75" hidden="1" customHeight="1">
      <c r="A87" s="351">
        <f t="shared" si="3"/>
        <v>1.6000000000000005</v>
      </c>
      <c r="B87" s="352" t="s">
        <v>330</v>
      </c>
      <c r="C87" s="353"/>
      <c r="D87" s="360"/>
      <c r="E87" s="218"/>
      <c r="F87" s="361"/>
      <c r="G87" s="362"/>
      <c r="H87" s="362"/>
    </row>
    <row r="88" spans="1:8" s="363" customFormat="1" ht="15.75" hidden="1" customHeight="1">
      <c r="A88" s="351">
        <f t="shared" si="3"/>
        <v>1.7000000000000006</v>
      </c>
      <c r="B88" s="352" t="s">
        <v>329</v>
      </c>
      <c r="C88" s="353"/>
      <c r="D88" s="360"/>
      <c r="E88" s="218"/>
      <c r="F88" s="361" t="s">
        <v>268</v>
      </c>
      <c r="G88" s="362"/>
      <c r="H88" s="362"/>
    </row>
    <row r="89" spans="1:8" s="363" customFormat="1" ht="15.75" hidden="1" customHeight="1">
      <c r="A89" s="351"/>
      <c r="B89" s="352"/>
      <c r="C89" s="353"/>
      <c r="D89" s="360"/>
      <c r="E89" s="218"/>
      <c r="F89" s="361"/>
      <c r="G89" s="362"/>
      <c r="H89" s="362"/>
    </row>
    <row r="90" spans="1:8" s="40" customFormat="1" ht="34.5" hidden="1">
      <c r="A90" s="34">
        <v>2</v>
      </c>
      <c r="B90" s="222" t="s">
        <v>83</v>
      </c>
      <c r="C90" s="132">
        <f>SUM(C91:C93)</f>
        <v>0</v>
      </c>
      <c r="D90" s="218"/>
      <c r="E90" s="218">
        <f>+C90-'Ekamut-caxs'!D88</f>
        <v>0</v>
      </c>
      <c r="F90" s="56"/>
      <c r="G90" s="49"/>
      <c r="H90" s="49"/>
    </row>
    <row r="91" spans="1:8" s="363" customFormat="1" ht="15.75" hidden="1" customHeight="1">
      <c r="A91" s="351">
        <f>+A90+0.1</f>
        <v>2.1</v>
      </c>
      <c r="B91" s="352" t="s">
        <v>58</v>
      </c>
      <c r="C91" s="353"/>
      <c r="D91" s="360"/>
      <c r="E91" s="218">
        <f>+C91-'Ekamut-caxs'!D89</f>
        <v>0</v>
      </c>
      <c r="F91" s="361"/>
      <c r="G91" s="362"/>
      <c r="H91" s="362"/>
    </row>
    <row r="92" spans="1:8" s="363" customFormat="1" ht="15.75" hidden="1" customHeight="1">
      <c r="A92" s="351">
        <f>+A91+0.1</f>
        <v>2.2000000000000002</v>
      </c>
      <c r="B92" s="454" t="s">
        <v>332</v>
      </c>
      <c r="C92" s="353"/>
      <c r="D92" s="360"/>
      <c r="E92" s="218">
        <f>+C92-'Ekamut-caxs'!D90</f>
        <v>0</v>
      </c>
      <c r="F92" s="361"/>
      <c r="G92" s="362"/>
      <c r="H92" s="362"/>
    </row>
    <row r="93" spans="1:8" s="363" customFormat="1" ht="15.75" hidden="1" customHeight="1">
      <c r="A93" s="351">
        <f>+A92+0.1</f>
        <v>2.3000000000000003</v>
      </c>
      <c r="B93" s="352" t="s">
        <v>48</v>
      </c>
      <c r="C93" s="353"/>
      <c r="D93" s="360"/>
      <c r="E93" s="218">
        <f>+C93-'Ekamut-caxs'!D91</f>
        <v>0</v>
      </c>
      <c r="F93" s="361"/>
      <c r="G93" s="362"/>
      <c r="H93" s="362"/>
    </row>
    <row r="94" spans="1:8" s="41" customFormat="1" ht="34.5">
      <c r="A94" s="27" t="s">
        <v>55</v>
      </c>
      <c r="B94" s="382" t="s">
        <v>136</v>
      </c>
      <c r="C94" s="133">
        <f>SUM(C95:C96)</f>
        <v>1571.6</v>
      </c>
      <c r="D94" s="384"/>
      <c r="E94" s="218">
        <f>+C94-'Ekamut-caxs'!D92</f>
        <v>1571.6</v>
      </c>
      <c r="F94" s="57"/>
      <c r="G94" s="50"/>
      <c r="H94" s="50"/>
    </row>
    <row r="95" spans="1:8" s="40" customFormat="1" ht="18" customHeight="1">
      <c r="A95" s="34">
        <v>1</v>
      </c>
      <c r="B95" s="222" t="s">
        <v>14</v>
      </c>
      <c r="C95" s="131">
        <v>1571.6</v>
      </c>
      <c r="D95" s="218"/>
      <c r="E95" s="218">
        <f>+C95-'Ekamut-caxs'!D93</f>
        <v>1571.6</v>
      </c>
      <c r="F95" s="53"/>
      <c r="G95" s="28"/>
      <c r="H95" s="28"/>
    </row>
    <row r="96" spans="1:8" s="40" customFormat="1" ht="18" hidden="1" customHeight="1">
      <c r="A96" s="34">
        <v>2</v>
      </c>
      <c r="B96" s="222"/>
      <c r="C96" s="131"/>
      <c r="D96" s="218"/>
      <c r="E96" s="218">
        <f>+C96-'Ekamut-caxs'!D94</f>
        <v>0</v>
      </c>
      <c r="F96" s="53"/>
      <c r="G96" s="28"/>
      <c r="H96" s="28"/>
    </row>
    <row r="97" spans="1:8" s="47" customFormat="1" ht="34.5">
      <c r="A97" s="381" t="s">
        <v>37</v>
      </c>
      <c r="B97" s="382" t="s">
        <v>38</v>
      </c>
      <c r="C97" s="133">
        <f>C19+C20-C35</f>
        <v>4650.2999999999738</v>
      </c>
      <c r="D97" s="384" t="s">
        <v>339</v>
      </c>
      <c r="E97" s="218">
        <f>+C97-'Ekamut-caxs'!D95</f>
        <v>4650.2999999999738</v>
      </c>
      <c r="F97" s="465" t="s">
        <v>181</v>
      </c>
      <c r="G97" s="465"/>
      <c r="H97" s="140"/>
    </row>
    <row r="98" spans="1:8" s="41" customFormat="1" ht="30" customHeight="1">
      <c r="A98" s="385"/>
      <c r="B98" s="386"/>
      <c r="F98" s="391"/>
      <c r="G98" s="50"/>
      <c r="H98" s="50"/>
    </row>
    <row r="99" spans="1:8" s="5" customFormat="1" ht="17.25" hidden="1">
      <c r="B99" s="387" t="s">
        <v>2</v>
      </c>
      <c r="C99" s="216" t="str">
        <f>+'Ekamut-caxs'!D78</f>
        <v>Լ․ Փանոսյան</v>
      </c>
      <c r="D99" s="216"/>
      <c r="E99" s="216"/>
      <c r="F99" s="81"/>
      <c r="G99" s="28"/>
      <c r="H99" s="28"/>
    </row>
    <row r="100" spans="1:8" s="2" customFormat="1" ht="17.25" hidden="1">
      <c r="A100" s="5"/>
      <c r="B100" s="29" t="s">
        <v>4</v>
      </c>
      <c r="C100" s="213"/>
      <c r="D100" s="388"/>
      <c r="E100" s="388"/>
      <c r="F100" s="364"/>
      <c r="G100" s="43"/>
      <c r="H100" s="43"/>
    </row>
    <row r="101" spans="1:8" s="2" customFormat="1" ht="17.25" hidden="1">
      <c r="B101" s="389" t="s">
        <v>6</v>
      </c>
      <c r="C101" s="216" t="str">
        <f>+'Ekamut-caxs'!D80</f>
        <v>Ա․ Մեսրոպյան</v>
      </c>
      <c r="D101" s="216"/>
      <c r="E101" s="216"/>
      <c r="F101" s="41"/>
      <c r="G101" s="43"/>
      <c r="H101" s="43"/>
    </row>
    <row r="102" spans="1:8" s="2" customFormat="1" ht="12" hidden="1" customHeight="1">
      <c r="B102" s="376"/>
      <c r="C102" s="213"/>
      <c r="D102" s="388"/>
      <c r="E102" s="388"/>
      <c r="F102" s="364"/>
      <c r="G102" s="43"/>
      <c r="H102" s="43"/>
    </row>
    <row r="103" spans="1:8" s="2" customFormat="1" hidden="1">
      <c r="B103" s="376"/>
      <c r="C103" s="42"/>
      <c r="D103" s="42"/>
      <c r="E103" s="42"/>
      <c r="F103" s="42"/>
      <c r="G103" s="43"/>
      <c r="H103" s="43"/>
    </row>
    <row r="104" spans="1:8" s="230" customFormat="1" ht="17.25">
      <c r="B104" s="390" t="s">
        <v>197</v>
      </c>
      <c r="D104" s="231" t="s">
        <v>212</v>
      </c>
      <c r="E104" s="231"/>
    </row>
    <row r="105" spans="1:8" ht="102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F19:G19"/>
    <mergeCell ref="F97:G97"/>
    <mergeCell ref="A14:F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6:C97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104</xdr:row>
                <xdr:rowOff>0</xdr:rowOff>
              </from>
              <to>
                <xdr:col>1</xdr:col>
                <xdr:colOff>2543175</xdr:colOff>
                <xdr:row>104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" zoomScaleSheetLayoutView="100" workbookViewId="0">
      <selection activeCell="C35" sqref="C35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հ․37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287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4" t="s">
        <v>262</v>
      </c>
      <c r="D5" s="124" t="s">
        <v>263</v>
      </c>
      <c r="E5" s="36" t="s">
        <v>49</v>
      </c>
      <c r="F5" s="146" t="s">
        <v>190</v>
      </c>
      <c r="H5" s="196" t="s">
        <v>201</v>
      </c>
    </row>
    <row r="6" spans="1:18" s="13" customFormat="1" ht="17.25">
      <c r="A6" s="35" t="s">
        <v>7</v>
      </c>
      <c r="B6" s="428" t="s">
        <v>130</v>
      </c>
      <c r="C6" s="172">
        <f>SUM(C7:C8,C11,C14:C17,C20:C21)</f>
        <v>114196.20000000001</v>
      </c>
      <c r="D6" s="142">
        <f>SUM(D7:D8,D11,D14:D17,D20:D21)</f>
        <v>110541.40000000001</v>
      </c>
      <c r="E6" s="142">
        <f t="shared" ref="E6:E63" si="0">D6-C6</f>
        <v>-3654.8000000000029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4">
        <v>101863.2</v>
      </c>
      <c r="D7" s="135">
        <f>+'Ekamut-caxs'!D17</f>
        <v>100524.8</v>
      </c>
      <c r="E7" s="135">
        <f t="shared" si="0"/>
        <v>-1338.3999999999942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7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4">
        <f>SUM(C12:C13)</f>
        <v>7388.5</v>
      </c>
      <c r="D11" s="135">
        <f>SUM(D12:D13)</f>
        <v>6154.5</v>
      </c>
      <c r="E11" s="135">
        <f t="shared" si="0"/>
        <v>-1234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5">
        <v>4728.3999999999996</v>
      </c>
      <c r="D12" s="125">
        <f>'Ekamut-caxs'!D22</f>
        <v>6154.5</v>
      </c>
      <c r="E12" s="135">
        <f t="shared" si="0"/>
        <v>1426.1000000000004</v>
      </c>
      <c r="F12" s="125"/>
    </row>
    <row r="13" spans="1:18" s="75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5">
        <v>2660.1</v>
      </c>
      <c r="D13" s="125"/>
      <c r="E13" s="135">
        <f t="shared" si="0"/>
        <v>-2660.1</v>
      </c>
      <c r="F13" s="125"/>
      <c r="I13" s="457">
        <f>+C24/C14</f>
        <v>0.5</v>
      </c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4">
        <v>2073</v>
      </c>
      <c r="D14" s="135">
        <f>+'Ekamut-caxs'!D24</f>
        <v>1080.0999999999999</v>
      </c>
      <c r="E14" s="135">
        <f t="shared" si="0"/>
        <v>-992.90000000000009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6">
        <v>9.1</v>
      </c>
      <c r="D15" s="135"/>
      <c r="E15" s="135">
        <f t="shared" si="0"/>
        <v>-9.1</v>
      </c>
      <c r="F15" s="134"/>
      <c r="G15" s="31" t="s">
        <v>234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6">
        <f>SUM(C18:C19)</f>
        <v>2782.3</v>
      </c>
      <c r="D17" s="137">
        <f>SUM(D18:D19)</f>
        <v>2782</v>
      </c>
      <c r="E17" s="135">
        <f t="shared" si="0"/>
        <v>-0.3000000000001819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400" t="str">
        <f>+'Ekamut-caxs'!B28</f>
        <v xml:space="preserve">ոչ ընթացիկ </v>
      </c>
      <c r="C18" s="125">
        <v>2782.3</v>
      </c>
      <c r="D18" s="126">
        <f>+'Ekamut-caxs'!D28</f>
        <v>2782</v>
      </c>
      <c r="E18" s="126">
        <f t="shared" si="0"/>
        <v>-0.3000000000001819</v>
      </c>
      <c r="F18" s="125"/>
    </row>
    <row r="19" spans="1:18" ht="16.5">
      <c r="A19" s="34">
        <f t="shared" si="1"/>
        <v>8</v>
      </c>
      <c r="B19" s="400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6">
        <v>32.1</v>
      </c>
      <c r="D20" s="134">
        <f>+'Ekamut-caxs'!D30</f>
        <v>0</v>
      </c>
      <c r="E20" s="134">
        <f t="shared" si="0"/>
        <v>-32.1</v>
      </c>
      <c r="F20" s="125"/>
    </row>
    <row r="21" spans="1:18" s="31" customFormat="1" ht="17.25">
      <c r="A21" s="34">
        <f t="shared" si="1"/>
        <v>10</v>
      </c>
      <c r="B21" s="173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28" t="s">
        <v>131</v>
      </c>
      <c r="C22" s="425">
        <f>SUM(C23,C26:C32,C36:C59,C61:C62)</f>
        <v>114196.2</v>
      </c>
      <c r="D22" s="143">
        <f>SUM(D23,D26:D32,D36:D59,D61:D62)</f>
        <v>111989.30000000003</v>
      </c>
      <c r="E22" s="142">
        <f t="shared" si="0"/>
        <v>-2206.8999999999651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6">
        <v>78223.899999999994</v>
      </c>
      <c r="D23" s="137">
        <f>+'Ekamut-caxs'!D35</f>
        <v>82552.100000000006</v>
      </c>
      <c r="E23" s="135">
        <f t="shared" si="0"/>
        <v>4328.2000000000116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7" t="str">
        <f>+'Ekamut-caxs'!B36</f>
        <v>վճարովի ծառայության գծով</v>
      </c>
      <c r="C24" s="125">
        <v>1036.5</v>
      </c>
      <c r="D24" s="138">
        <f>+'Ekamut-caxs'!D36</f>
        <v>540</v>
      </c>
      <c r="E24" s="126">
        <f>D24-C24</f>
        <v>-496.5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7" t="str">
        <f>+'Ekamut-caxs'!B37</f>
        <v>պարգևատրման գծով</v>
      </c>
      <c r="C25" s="125"/>
      <c r="D25" s="125">
        <f>+'Ekamut-caxs'!D37</f>
        <v>4999.3</v>
      </c>
      <c r="E25" s="127">
        <f>D25-C25</f>
        <v>4999.3</v>
      </c>
      <c r="F25" s="127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6">
        <v>22134</v>
      </c>
      <c r="D26" s="137">
        <f>+'Ekamut-caxs'!D38</f>
        <v>14213.6</v>
      </c>
      <c r="E26" s="135">
        <f t="shared" si="0"/>
        <v>-7920.4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6">
        <v>3212.3</v>
      </c>
      <c r="D27" s="137">
        <f>+'Ekamut-caxs'!D39</f>
        <v>3817</v>
      </c>
      <c r="E27" s="135">
        <f t="shared" si="0"/>
        <v>604.69999999999982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6">
        <v>1728.5</v>
      </c>
      <c r="D28" s="137">
        <f>+'Ekamut-caxs'!D40</f>
        <v>1725.8</v>
      </c>
      <c r="E28" s="135">
        <f t="shared" si="0"/>
        <v>-2.7000000000000455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6">
        <v>337.4</v>
      </c>
      <c r="D29" s="137">
        <f>+'Ekamut-caxs'!D41</f>
        <v>260.8</v>
      </c>
      <c r="E29" s="135">
        <f t="shared" si="0"/>
        <v>-76.599999999999966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6">
        <v>84.5</v>
      </c>
      <c r="D30" s="137">
        <f>+'Ekamut-caxs'!D42</f>
        <v>84.5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6">
        <f>SUM(C33:C35)</f>
        <v>138.1</v>
      </c>
      <c r="D32" s="137">
        <f>SUM(D33:D35)</f>
        <v>78.099999999999994</v>
      </c>
      <c r="E32" s="135">
        <f t="shared" si="0"/>
        <v>-60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0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0" t="str">
        <f>+'Ekamut-caxs'!B46</f>
        <v>րոպեավճար</v>
      </c>
      <c r="C34" s="125">
        <v>20.5</v>
      </c>
      <c r="D34" s="138">
        <f>+'Ekamut-caxs'!D46</f>
        <v>20.5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0" t="str">
        <f>+'Ekamut-caxs'!B47</f>
        <v>ինտերնետ կապ</v>
      </c>
      <c r="C35" s="125">
        <v>60</v>
      </c>
      <c r="D35" s="138">
        <f>+'Ekamut-caxs'!D47</f>
        <v>0</v>
      </c>
      <c r="E35" s="126">
        <f t="shared" si="0"/>
        <v>-60</v>
      </c>
      <c r="F35" s="125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6">
        <v>0</v>
      </c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6">
        <v>1176</v>
      </c>
      <c r="D37" s="137">
        <f>+'Ekamut-caxs'!D49</f>
        <v>1176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50.25" customHeight="1">
      <c r="A38" s="34">
        <f t="shared" ref="A38:A59" si="4">+A37+1</f>
        <v>11</v>
      </c>
      <c r="B38" s="173" t="str">
        <f>+'Ekamut-caxs'!B50</f>
        <v>Գրասենյակային ապրանքների գծով</v>
      </c>
      <c r="C38" s="136">
        <v>223.2</v>
      </c>
      <c r="D38" s="137">
        <f>+'Ekamut-caxs'!D50</f>
        <v>337.3</v>
      </c>
      <c r="E38" s="135">
        <f t="shared" si="0"/>
        <v>114.10000000000002</v>
      </c>
      <c r="F38" s="229" t="s">
        <v>333</v>
      </c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75" customHeight="1">
      <c r="A39" s="34">
        <f t="shared" si="4"/>
        <v>12</v>
      </c>
      <c r="B39" s="173" t="str">
        <f>+'Ekamut-caxs'!B51</f>
        <v>Փոքրարժեք կամ արագամաշ առարկաների գծով</v>
      </c>
      <c r="C39" s="136">
        <v>700</v>
      </c>
      <c r="D39" s="137">
        <f>+'Ekamut-caxs'!D51</f>
        <v>1107</v>
      </c>
      <c r="E39" s="135">
        <f t="shared" si="0"/>
        <v>407</v>
      </c>
      <c r="F39" s="229" t="s">
        <v>334</v>
      </c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+'Ekamut-caxs'!B52</f>
        <v>Ուսումնական նյութերի գծով</v>
      </c>
      <c r="C40" s="136">
        <v>500</v>
      </c>
      <c r="D40" s="137">
        <f>+'Ekamut-caxs'!D52</f>
        <v>504.7</v>
      </c>
      <c r="E40" s="135">
        <f t="shared" si="0"/>
        <v>4.6999999999999886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+'Ekamut-caxs'!B54</f>
        <v>Բուժ.ծառայության գծով</v>
      </c>
      <c r="C42" s="136">
        <v>185</v>
      </c>
      <c r="D42" s="137">
        <f>+'Ekamut-caxs'!D54</f>
        <v>226</v>
      </c>
      <c r="E42" s="135">
        <f t="shared" si="0"/>
        <v>41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4">
        <v>800</v>
      </c>
      <c r="D43" s="137">
        <f>+'Ekamut-caxs'!D55</f>
        <v>1175.5999999999999</v>
      </c>
      <c r="E43" s="135">
        <f t="shared" si="0"/>
        <v>375.59999999999991</v>
      </c>
      <c r="F43" s="125" t="s">
        <v>337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4">
        <v>284.8</v>
      </c>
      <c r="D44" s="137">
        <f>+'Ekamut-caxs'!D56</f>
        <v>284.8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+'Ekamut-caxs'!B57</f>
        <v>Կաթսայատան սպասարկման գծով</v>
      </c>
      <c r="C45" s="134">
        <v>167</v>
      </c>
      <c r="D45" s="137">
        <f>+'Ekamut-caxs'!D57</f>
        <v>167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+'Ekamut-caxs'!B58</f>
        <v>Սպասարկման և կոմունալ համավճարների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3" t="str">
        <f>+'Ekamut-caxs'!B60</f>
        <v>Համակարգիչների տեխնիկական սպասարկման գծով</v>
      </c>
      <c r="C48" s="136">
        <v>35</v>
      </c>
      <c r="D48" s="137">
        <f>+'Ekamut-caxs'!D60</f>
        <v>35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+'Ekamut-caxs'!B61</f>
        <v>Համակարգչային ծրագրի և կայքի սպասարկման գծով</v>
      </c>
      <c r="C49" s="134">
        <v>117</v>
      </c>
      <c r="D49" s="137">
        <f>+'Ekamut-caxs'!D61</f>
        <v>112</v>
      </c>
      <c r="E49" s="135">
        <f t="shared" si="0"/>
        <v>-5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+'Ekamut-caxs'!B62</f>
        <v>էլ․ստորագրության գծով</v>
      </c>
      <c r="C50" s="134">
        <v>3</v>
      </c>
      <c r="D50" s="137">
        <f>+'Ekamut-caxs'!D62</f>
        <v>0</v>
      </c>
      <c r="E50" s="135">
        <f t="shared" ref="E50:E62" si="5">D50-C50</f>
        <v>-3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3" t="str">
        <f>+'Ekamut-caxs'!B63</f>
        <v>Հայտարարության գծով</v>
      </c>
      <c r="C51" s="134">
        <v>31.2</v>
      </c>
      <c r="D51" s="137">
        <f>+'Ekamut-caxs'!D63</f>
        <v>0</v>
      </c>
      <c r="E51" s="135">
        <f t="shared" si="5"/>
        <v>-31.2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3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+'Ekamut-caxs'!B65</f>
        <v>Վերապատրաստման գծով</v>
      </c>
      <c r="C53" s="134">
        <v>48</v>
      </c>
      <c r="D53" s="137">
        <f>+'Ekamut-caxs'!D65</f>
        <v>80.900000000000006</v>
      </c>
      <c r="E53" s="135">
        <f t="shared" si="5"/>
        <v>32.900000000000006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+'Ekamut-caxs'!B66</f>
        <v>Ծառերի էտման գծով</v>
      </c>
      <c r="C54" s="134">
        <v>570</v>
      </c>
      <c r="D54" s="137">
        <f>+'Ekamut-caxs'!D66</f>
        <v>570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 t="s">
        <v>323</v>
      </c>
      <c r="C55" s="134">
        <v>50</v>
      </c>
      <c r="D55" s="136">
        <f>+'Ekamut-caxs'!D67</f>
        <v>50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3" t="s">
        <v>324</v>
      </c>
      <c r="C56" s="134">
        <v>200</v>
      </c>
      <c r="D56" s="136">
        <f>+'Ekamut-caxs'!D68</f>
        <v>150</v>
      </c>
      <c r="E56" s="134">
        <f t="shared" si="5"/>
        <v>-50</v>
      </c>
      <c r="F56" s="134"/>
      <c r="G56" s="31" t="s">
        <v>320</v>
      </c>
    </row>
    <row r="57" spans="1:18" s="31" customFormat="1" ht="17.25">
      <c r="A57" s="34">
        <f t="shared" si="4"/>
        <v>30</v>
      </c>
      <c r="B57" s="173" t="str">
        <f>+'Ekamut-caxs'!B70</f>
        <v>Դուրսգրվող գույքի վերագնահատման գծով</v>
      </c>
      <c r="C57" s="134">
        <v>200</v>
      </c>
      <c r="D57" s="136">
        <f>+'Ekamut-caxs'!D70</f>
        <v>200</v>
      </c>
      <c r="E57" s="134">
        <f>D57-C57</f>
        <v>0</v>
      </c>
      <c r="F57" s="228"/>
    </row>
    <row r="58" spans="1:18" s="31" customFormat="1" ht="17.25">
      <c r="A58" s="34">
        <f t="shared" si="4"/>
        <v>31</v>
      </c>
      <c r="B58" s="173" t="str">
        <f>+'Ekamut-caxs'!B71</f>
        <v>Կրակմարիչների լիցքավորում</v>
      </c>
      <c r="C58" s="134">
        <v>50</v>
      </c>
      <c r="D58" s="136">
        <f>+'Ekamut-caxs'!D71</f>
        <v>73.599999999999994</v>
      </c>
      <c r="E58" s="134">
        <f>D58-C58</f>
        <v>23.599999999999994</v>
      </c>
      <c r="F58" s="134"/>
    </row>
    <row r="59" spans="1:18" s="32" customFormat="1" ht="17.25">
      <c r="A59" s="34">
        <f t="shared" si="4"/>
        <v>32</v>
      </c>
      <c r="B59" s="173" t="str">
        <f>+'Ekamut-caxs'!B72</f>
        <v>Հիմնական միջոցների մաշվածության գծով, որից՝</v>
      </c>
      <c r="C59" s="134">
        <v>2782.3</v>
      </c>
      <c r="D59" s="137">
        <f>+'Ekamut-caxs'!D72</f>
        <v>2782.3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0" t="str">
        <f>+'Ekamut-caxs'!B73</f>
        <v>պայմանով (անհատույց) ստացված</v>
      </c>
      <c r="C60" s="127">
        <v>2782</v>
      </c>
      <c r="D60" s="138">
        <f>+'Ekamut-caxs'!D73</f>
        <v>2782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3" t="str">
        <f>+'Ekamut-caxs'!B74</f>
        <v xml:space="preserve">Չփոխհատուցվող հարկերի գծով </v>
      </c>
      <c r="C61" s="134"/>
      <c r="D61" s="137">
        <f>+'Ekamut-caxs'!D74</f>
        <v>10.199999999999999</v>
      </c>
      <c r="E61" s="135">
        <f t="shared" si="5"/>
        <v>10.199999999999999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3" t="str">
        <f>+'Ekamut-caxs'!B75</f>
        <v>Այլ ծախսերի գծով</v>
      </c>
      <c r="C62" s="134"/>
      <c r="D62" s="137">
        <f>+'Ekamut-caxs'!D75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74</v>
      </c>
      <c r="C63" s="172">
        <f>C6-C22</f>
        <v>0</v>
      </c>
      <c r="D63" s="142">
        <f>D6-D22</f>
        <v>-1447.9000000000233</v>
      </c>
      <c r="E63" s="142">
        <f t="shared" si="0"/>
        <v>-1447.9000000000233</v>
      </c>
      <c r="F63" s="17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8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68" t="str">
        <f>+'Ekamut-caxs'!D78</f>
        <v>Լ․ Փանոսյան</v>
      </c>
      <c r="E65" s="468"/>
      <c r="F65" s="63"/>
    </row>
    <row r="66" spans="1:6" s="10" customFormat="1" ht="9.75" customHeight="1">
      <c r="A66" s="58"/>
      <c r="B66" s="420"/>
      <c r="C66" s="87"/>
      <c r="D66" s="467" t="s">
        <v>5</v>
      </c>
      <c r="E66" s="467"/>
      <c r="F66" s="403"/>
    </row>
    <row r="67" spans="1:6" s="10" customFormat="1" ht="24.75" customHeight="1">
      <c r="A67" s="58"/>
      <c r="B67" s="419" t="s">
        <v>6</v>
      </c>
      <c r="C67" s="64"/>
      <c r="D67" s="468" t="str">
        <f>+'Ekamut-caxs'!D80</f>
        <v>Ա․ Մեսրոպյան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3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9"/>
  <sheetViews>
    <sheetView view="pageBreakPreview" topLeftCell="A58" zoomScaleSheetLayoutView="100" workbookViewId="0">
      <selection activeCell="B52" sqref="B52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75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հ․37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288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89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262</v>
      </c>
      <c r="D5" s="124" t="s">
        <v>263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6" t="s">
        <v>201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2" t="s">
        <v>31</v>
      </c>
      <c r="C6" s="426">
        <v>6102.3</v>
      </c>
      <c r="D6" s="128">
        <f>+C6</f>
        <v>6102.3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2" t="s">
        <v>76</v>
      </c>
      <c r="C7" s="128">
        <f>SUM(C8:C9,C12,C16:C21)</f>
        <v>112304.8</v>
      </c>
      <c r="D7" s="133">
        <f>SUM(D8:D9,D12,D16:D21)</f>
        <v>112335.6</v>
      </c>
      <c r="E7" s="133">
        <f>D7-C7</f>
        <v>30.80000000000291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>
        <v>101863.2</v>
      </c>
      <c r="D8" s="132">
        <f>+'Dramakan hosqer'!C21</f>
        <v>100524.8</v>
      </c>
      <c r="E8" s="132">
        <f>D8-C8</f>
        <v>-1338.3999999999942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48</v>
      </c>
      <c r="D9" s="132">
        <f>SUM(D10:D11)</f>
        <v>80.900000000000006</v>
      </c>
      <c r="E9" s="132">
        <f t="shared" ref="E9:E16" si="1">D9-C9</f>
        <v>32.900000000000006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>
        <v>48</v>
      </c>
      <c r="D10" s="354">
        <f>+'Dramakan hosqer'!C23</f>
        <v>80.900000000000006</v>
      </c>
      <c r="E10" s="355">
        <f t="shared" si="1"/>
        <v>32.900000000000006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8288.5</v>
      </c>
      <c r="D12" s="132">
        <f>SUM(D13:D15)</f>
        <v>10649.8</v>
      </c>
      <c r="E12" s="132">
        <f t="shared" si="1"/>
        <v>2361.2999999999993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>
        <v>4728.3999999999996</v>
      </c>
      <c r="D13" s="354">
        <f>+'Dramakan hosqer'!C26</f>
        <v>6154.5</v>
      </c>
      <c r="E13" s="355">
        <f t="shared" si="1"/>
        <v>1426.1000000000004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>
        <v>2660.1</v>
      </c>
      <c r="D14" s="354">
        <f>+'Dramakan hosqer'!C27</f>
        <v>1688.3</v>
      </c>
      <c r="E14" s="355">
        <f t="shared" si="1"/>
        <v>-971.8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>
        <v>900</v>
      </c>
      <c r="D15" s="354">
        <f>+'Dramakan hosqer'!C28</f>
        <v>2807</v>
      </c>
      <c r="E15" s="355">
        <f t="shared" si="1"/>
        <v>1907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>
        <v>2073</v>
      </c>
      <c r="D16" s="132">
        <f>+'Dramakan hosqer'!C29</f>
        <v>1080.0999999999999</v>
      </c>
      <c r="E16" s="132">
        <f t="shared" si="1"/>
        <v>-992.90000000000009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>
        <v>32.1</v>
      </c>
      <c r="D20" s="132">
        <f>+'Dramakan hosqer'!C33</f>
        <v>0</v>
      </c>
      <c r="E20" s="132">
        <f>D20-C20</f>
        <v>-32.1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2" t="s">
        <v>77</v>
      </c>
      <c r="C22" s="128">
        <f>+C23+C66+C79</f>
        <v>112682</v>
      </c>
      <c r="D22" s="133">
        <f>+D23+D66+D79</f>
        <v>114061.20000000004</v>
      </c>
      <c r="E22" s="133">
        <f t="shared" si="0"/>
        <v>1379.2000000000407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2" t="s">
        <v>56</v>
      </c>
      <c r="C23" s="128">
        <f>SUM(C24,C27:C33,C37:C60,C64:C65)</f>
        <v>111562.6</v>
      </c>
      <c r="D23" s="133">
        <f>SUM(D24,D27:D33,D37:D60,D64:D65)</f>
        <v>109364.80000000003</v>
      </c>
      <c r="E23" s="133">
        <f t="shared" si="0"/>
        <v>-2197.7999999999738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131">
        <v>78223.899999999994</v>
      </c>
      <c r="D24" s="132">
        <f>+'Dramakan hosqer'!C37</f>
        <v>82552.100000000006</v>
      </c>
      <c r="E24" s="132">
        <f t="shared" si="0"/>
        <v>4328.2000000000116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353">
        <v>1036.5</v>
      </c>
      <c r="D25" s="354">
        <f>+'Dramakan hosqer'!C38</f>
        <v>540</v>
      </c>
      <c r="E25" s="355">
        <f t="shared" si="0"/>
        <v>-496.5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353"/>
      <c r="D26" s="354">
        <f>+'Dramakan hosqer'!C39</f>
        <v>4999.3</v>
      </c>
      <c r="E26" s="355">
        <f t="shared" si="0"/>
        <v>4999.3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131">
        <v>22134</v>
      </c>
      <c r="D27" s="132">
        <f>+'Dramakan hosqer'!C40</f>
        <v>14213.6</v>
      </c>
      <c r="E27" s="132">
        <f t="shared" si="0"/>
        <v>-7920.4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131">
        <v>3212.3</v>
      </c>
      <c r="D28" s="132">
        <f>+'Dramakan hosqer'!C41</f>
        <v>3817</v>
      </c>
      <c r="E28" s="132">
        <f t="shared" si="0"/>
        <v>604.69999999999982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131">
        <v>1728.5</v>
      </c>
      <c r="D29" s="132">
        <f>+'Dramakan hosqer'!C42</f>
        <v>1725.8</v>
      </c>
      <c r="E29" s="132">
        <f t="shared" si="0"/>
        <v>-2.7000000000000455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131">
        <v>328.3</v>
      </c>
      <c r="D30" s="132">
        <f>+'Dramakan hosqer'!C43</f>
        <v>260.8</v>
      </c>
      <c r="E30" s="132">
        <f t="shared" si="0"/>
        <v>-67.5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131">
        <v>84.5</v>
      </c>
      <c r="D31" s="132">
        <f>+'Dramakan hosqer'!C44</f>
        <v>84.5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131">
        <f>SUM(C34:C36)</f>
        <v>138.1</v>
      </c>
      <c r="D33" s="132">
        <f>SUM(D34:D36)</f>
        <v>78.099999999999994</v>
      </c>
      <c r="E33" s="132">
        <f t="shared" si="0"/>
        <v>-60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353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353">
        <v>20.5</v>
      </c>
      <c r="D35" s="354">
        <f>+'Dramakan hosqer'!C48</f>
        <v>20.5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353">
        <v>60</v>
      </c>
      <c r="D36" s="354">
        <f>+'Dramakan hosqer'!C49</f>
        <v>0</v>
      </c>
      <c r="E36" s="355">
        <f t="shared" si="0"/>
        <v>-60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131">
        <v>1176</v>
      </c>
      <c r="D38" s="132">
        <f>+'Dramakan hosqer'!C51</f>
        <v>1176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40.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131">
        <v>223.2</v>
      </c>
      <c r="D39" s="132">
        <f>+'Dramakan hosqer'!C52</f>
        <v>337.3</v>
      </c>
      <c r="E39" s="132">
        <f t="shared" si="0"/>
        <v>114.10000000000002</v>
      </c>
      <c r="F39" s="229" t="s">
        <v>333</v>
      </c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57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131">
        <v>700</v>
      </c>
      <c r="D40" s="132">
        <f>+'Dramakan hosqer'!C53</f>
        <v>1107</v>
      </c>
      <c r="E40" s="132">
        <f t="shared" si="0"/>
        <v>407</v>
      </c>
      <c r="F40" s="229" t="s">
        <v>335</v>
      </c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131">
        <v>500</v>
      </c>
      <c r="D41" s="132">
        <f>+'Dramakan hosqer'!C54</f>
        <v>504.7</v>
      </c>
      <c r="E41" s="132">
        <f t="shared" si="0"/>
        <v>4.6999999999999886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131">
        <v>185</v>
      </c>
      <c r="D43" s="132">
        <f>+'Dramakan hosqer'!C56</f>
        <v>226</v>
      </c>
      <c r="E43" s="132">
        <f t="shared" si="0"/>
        <v>41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131">
        <v>800</v>
      </c>
      <c r="D44" s="132">
        <f>+'Dramakan hosqer'!C57</f>
        <v>1175.5999999999999</v>
      </c>
      <c r="E44" s="132">
        <f t="shared" si="0"/>
        <v>375.59999999999991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131">
        <v>284.8</v>
      </c>
      <c r="D45" s="132">
        <f>+'Dramakan hosqer'!C58</f>
        <v>284.8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131">
        <v>167</v>
      </c>
      <c r="D46" s="132">
        <f>+'Dramakan hosqer'!C59</f>
        <v>167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131">
        <v>35</v>
      </c>
      <c r="D49" s="132">
        <f>+'Dramakan hosqer'!C62</f>
        <v>35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131">
        <v>31.2</v>
      </c>
      <c r="D52" s="132">
        <f>+'Dramakan hosqer'!C65</f>
        <v>0</v>
      </c>
      <c r="E52" s="132">
        <f t="shared" si="0"/>
        <v>-31.2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131">
        <v>48</v>
      </c>
      <c r="D54" s="132">
        <f>+'Dramakan hosqer'!C67</f>
        <v>80.900000000000006</v>
      </c>
      <c r="E54" s="132">
        <f t="shared" si="0"/>
        <v>32.900000000000006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131">
        <v>570</v>
      </c>
      <c r="D55" s="132">
        <f>+'Dramakan hosqer'!C68</f>
        <v>570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'Ekamutneri hamematakan'!B55</f>
        <v>Ոռոգման ջրի գծով</v>
      </c>
      <c r="C56" s="131">
        <v>50</v>
      </c>
      <c r="D56" s="131">
        <f>+'Dramakan hosqer'!C69</f>
        <v>50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 t="str">
        <f>'Ekamutneri hamematakan'!B56</f>
        <v>Արխիվացման գծով</v>
      </c>
      <c r="C57" s="131">
        <v>200</v>
      </c>
      <c r="D57" s="131">
        <f>+'Dramakan hosqer'!C70</f>
        <v>150</v>
      </c>
      <c r="E57" s="131">
        <f t="shared" si="0"/>
        <v>-50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hosqer'!B72</f>
        <v>Դուրսգրվող գույքի վերագնահատման գծով</v>
      </c>
      <c r="C58" s="131">
        <v>200</v>
      </c>
      <c r="D58" s="132">
        <f>+'Dramakan hosqer'!C72</f>
        <v>200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hosqer'!B73</f>
        <v>Կրակմարիչների լիցքավորում</v>
      </c>
      <c r="C59" s="131">
        <v>50</v>
      </c>
      <c r="D59" s="132">
        <f>+'Dramakan hosqer'!C73</f>
        <v>73.599999999999994</v>
      </c>
      <c r="E59" s="132">
        <f>D59-C59</f>
        <v>23.599999999999994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hosqer'!B74</f>
        <v>Հարկային պարտավորությունների գծով, այդ թվում՝</v>
      </c>
      <c r="C60" s="131">
        <f>SUM(C61:C63)</f>
        <v>0</v>
      </c>
      <c r="D60" s="132">
        <f>SUM(D61:D63)</f>
        <v>10.199999999999999</v>
      </c>
      <c r="E60" s="132">
        <f>D60-C60</f>
        <v>10.199999999999999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32.1</v>
      </c>
      <c r="B61" s="352" t="str">
        <f>+'Dramakan hosqer'!B75</f>
        <v>շահութահարկի գծով</v>
      </c>
      <c r="C61" s="353"/>
      <c r="D61" s="354">
        <f>+'Dramakan hosqer'!C75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32.200000000000003</v>
      </c>
      <c r="B62" s="352" t="str">
        <f>+'Dramakan hosqer'!B76</f>
        <v>ԱԱՀ-ի գծով</v>
      </c>
      <c r="C62" s="353"/>
      <c r="D62" s="354">
        <f>+'Dramakan hosqer'!C76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hosqer'!B77</f>
        <v xml:space="preserve">չփոխհատուցվող հարկերի գծով </v>
      </c>
      <c r="C63" s="353"/>
      <c r="D63" s="354">
        <f>+'Dramakan hosqer'!C77</f>
        <v>10.199999999999999</v>
      </c>
      <c r="E63" s="355">
        <f t="shared" si="0"/>
        <v>10.199999999999999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2" t="str">
        <f>+'Dramakan hosqer'!B78</f>
        <v>Կրեդիտորական պարտքի մարման գծով</v>
      </c>
      <c r="C64" s="131">
        <v>157.80000000000001</v>
      </c>
      <c r="D64" s="132">
        <f>+'Dramakan hosqer'!C78</f>
        <v>157.79999999999998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hosqer'!B79</f>
        <v>Այլ արտահոսքերի գծով</v>
      </c>
      <c r="C65" s="131"/>
      <c r="D65" s="132">
        <f>+'Dramakan hosqer'!C79</f>
        <v>0</v>
      </c>
      <c r="E65" s="132">
        <f t="shared" si="0"/>
        <v>0</v>
      </c>
      <c r="F65" s="131"/>
      <c r="G65" s="52" t="s">
        <v>189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2" t="s">
        <v>57</v>
      </c>
      <c r="C66" s="128">
        <f>+C67+C75</f>
        <v>900</v>
      </c>
      <c r="D66" s="133">
        <f>+D67+D75</f>
        <v>3124.8</v>
      </c>
      <c r="E66" s="133">
        <f t="shared" si="0"/>
        <v>2224.8000000000002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2" t="str">
        <f>+'Dramakan hosqer'!B81</f>
        <v>Հիմնական միջոցների ձեռքբերում, այդ թվում՝</v>
      </c>
      <c r="C67" s="131">
        <f>SUM(C68:C73)</f>
        <v>900</v>
      </c>
      <c r="D67" s="132">
        <f>SUM(D68:D73)+D74</f>
        <v>3124.8</v>
      </c>
      <c r="E67" s="132">
        <f t="shared" si="0"/>
        <v>2224.8000000000002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">
        <v>331</v>
      </c>
      <c r="C68" s="353">
        <v>300</v>
      </c>
      <c r="D68" s="353">
        <v>1596</v>
      </c>
      <c r="E68" s="355">
        <f t="shared" ref="E68:E82" si="7">D68-C68</f>
        <v>1296</v>
      </c>
      <c r="F68" s="356"/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52.5" customHeight="1">
      <c r="A69" s="351">
        <f>+A68+0.1</f>
        <v>1.2000000000000002</v>
      </c>
      <c r="B69" s="352" t="s">
        <v>80</v>
      </c>
      <c r="C69" s="353">
        <v>250</v>
      </c>
      <c r="D69" s="353">
        <f>+'Dramakan hosqer'!C83</f>
        <v>672.6</v>
      </c>
      <c r="E69" s="355">
        <f>D69-C69</f>
        <v>422.6</v>
      </c>
      <c r="F69" s="356" t="s">
        <v>336</v>
      </c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">
        <v>81</v>
      </c>
      <c r="C70" s="353">
        <v>200</v>
      </c>
      <c r="D70" s="353">
        <v>99</v>
      </c>
      <c r="E70" s="355">
        <f t="shared" si="7"/>
        <v>-101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8"/>
        <v>1.4000000000000004</v>
      </c>
      <c r="B71" s="352" t="s">
        <v>325</v>
      </c>
      <c r="C71" s="353">
        <v>0</v>
      </c>
      <c r="D71" s="353">
        <v>149.9</v>
      </c>
      <c r="E71" s="355">
        <f t="shared" si="7"/>
        <v>149.9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8"/>
        <v>1.5000000000000004</v>
      </c>
      <c r="B72" s="352" t="s">
        <v>61</v>
      </c>
      <c r="C72" s="353">
        <v>0</v>
      </c>
      <c r="D72" s="353">
        <v>12.4</v>
      </c>
      <c r="E72" s="355">
        <f>D72-C72</f>
        <v>12.4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 t="s">
        <v>330</v>
      </c>
      <c r="C73" s="353">
        <v>150</v>
      </c>
      <c r="D73" s="353">
        <v>321.3</v>
      </c>
      <c r="E73" s="355">
        <f>D73-C73</f>
        <v>171.3</v>
      </c>
      <c r="F73" s="356"/>
      <c r="G73" s="357" t="s">
        <v>116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59" customFormat="1" ht="18" customHeight="1">
      <c r="A74" s="351">
        <v>1.7</v>
      </c>
      <c r="B74" s="352" t="s">
        <v>329</v>
      </c>
      <c r="C74" s="353">
        <v>0</v>
      </c>
      <c r="D74" s="353">
        <v>273.60000000000002</v>
      </c>
      <c r="E74" s="355">
        <f>D74-C74</f>
        <v>273.60000000000002</v>
      </c>
      <c r="F74" s="356"/>
      <c r="G74" s="357"/>
      <c r="H74" s="343"/>
      <c r="I74" s="343"/>
      <c r="J74" s="343"/>
      <c r="K74" s="343"/>
      <c r="L74" s="343"/>
      <c r="M74" s="343"/>
      <c r="N74" s="358"/>
      <c r="O74" s="358"/>
      <c r="P74" s="358"/>
      <c r="Q74" s="358"/>
      <c r="R74" s="358"/>
      <c r="S74" s="358"/>
      <c r="T74" s="358"/>
    </row>
    <row r="75" spans="1:20" s="39" customFormat="1" ht="34.5">
      <c r="A75" s="38">
        <v>2</v>
      </c>
      <c r="B75" s="427" t="str">
        <f>+'Dramakan hosqer'!B90</f>
        <v>Հիմնական միջոցների հիմնական վերանորոգում, 
այդ թվում՝</v>
      </c>
      <c r="C75" s="131">
        <f>SUM(C76:C78)</f>
        <v>0</v>
      </c>
      <c r="D75" s="132">
        <f>SUM(D76:D78)</f>
        <v>0</v>
      </c>
      <c r="E75" s="131">
        <f>D75-C75</f>
        <v>0</v>
      </c>
      <c r="F75" s="131"/>
      <c r="G75" s="52"/>
      <c r="H75" s="62"/>
      <c r="I75" s="62"/>
      <c r="J75" s="62"/>
      <c r="K75" s="62"/>
      <c r="L75" s="62"/>
      <c r="M75" s="62"/>
      <c r="N75" s="67"/>
      <c r="O75" s="67"/>
      <c r="P75" s="67"/>
      <c r="Q75" s="67"/>
      <c r="R75" s="67"/>
      <c r="S75" s="67"/>
      <c r="T75" s="67"/>
    </row>
    <row r="76" spans="1:20" s="359" customFormat="1" ht="18" customHeight="1">
      <c r="A76" s="351">
        <f>+A75+0.1</f>
        <v>2.1</v>
      </c>
      <c r="B76" s="352" t="str">
        <f>+'Dramakan hosqer'!B91</f>
        <v>ամրացված գույքի (շենք)</v>
      </c>
      <c r="C76" s="353"/>
      <c r="D76" s="354">
        <f>+'Dramakan hosqer'!C91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2.2000000000000002</v>
      </c>
      <c r="B77" s="352" t="str">
        <f>+'Dramakan hosqer'!B92</f>
        <v>խմբասենյակի վերանորեգման աշխատաքների  գծով</v>
      </c>
      <c r="C77" s="353"/>
      <c r="D77" s="354">
        <f>+'Dramakan hosqer'!C92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59" customFormat="1" ht="18" customHeight="1">
      <c r="A78" s="351">
        <f>+A77+0.1</f>
        <v>2.3000000000000003</v>
      </c>
      <c r="B78" s="352" t="str">
        <f>+'Dramakan hosqer'!B93</f>
        <v>նախագծանախահաշվային փաստաթղթերի գծով</v>
      </c>
      <c r="C78" s="353"/>
      <c r="D78" s="354">
        <f>+'Dramakan hosqer'!C93</f>
        <v>0</v>
      </c>
      <c r="E78" s="355">
        <f t="shared" si="7"/>
        <v>0</v>
      </c>
      <c r="F78" s="356"/>
      <c r="G78" s="357"/>
      <c r="H78" s="343"/>
      <c r="I78" s="343"/>
      <c r="J78" s="343"/>
      <c r="K78" s="343"/>
      <c r="L78" s="343"/>
      <c r="M78" s="343"/>
      <c r="N78" s="358"/>
      <c r="O78" s="358"/>
      <c r="P78" s="358"/>
      <c r="Q78" s="358"/>
      <c r="R78" s="358"/>
      <c r="S78" s="358"/>
      <c r="T78" s="358"/>
    </row>
    <row r="79" spans="1:20" s="32" customFormat="1" ht="34.5">
      <c r="A79" s="79" t="s">
        <v>55</v>
      </c>
      <c r="B79" s="382" t="s">
        <v>136</v>
      </c>
      <c r="C79" s="128">
        <f>SUM(C80:C81)</f>
        <v>219.4</v>
      </c>
      <c r="D79" s="133">
        <f>SUM(D80:D81)</f>
        <v>1571.6</v>
      </c>
      <c r="E79" s="133">
        <f t="shared" si="7"/>
        <v>1352.1999999999998</v>
      </c>
      <c r="F79" s="128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32" customFormat="1" ht="17.25">
      <c r="A80" s="38"/>
      <c r="B80" s="173" t="str">
        <f>+'Dramakan hosqer'!B95</f>
        <v>Սննդի գծով</v>
      </c>
      <c r="C80" s="131">
        <v>219.4</v>
      </c>
      <c r="D80" s="132">
        <f>+'Dramakan hosqer'!C95</f>
        <v>1571.6</v>
      </c>
      <c r="E80" s="131">
        <f>D80-C80</f>
        <v>1352.1999999999998</v>
      </c>
      <c r="F80" s="131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184" customFormat="1" ht="17.25">
      <c r="A81" s="38"/>
      <c r="B81" s="173">
        <f>+'Dramakan hosqer'!B96</f>
        <v>0</v>
      </c>
      <c r="C81" s="131"/>
      <c r="D81" s="131">
        <f>+'Dramakan hosqer'!C96</f>
        <v>0</v>
      </c>
      <c r="E81" s="131">
        <f>D81-C81</f>
        <v>0</v>
      </c>
      <c r="F81" s="131"/>
      <c r="G81" s="52"/>
      <c r="H81" s="51"/>
      <c r="I81" s="51"/>
      <c r="J81" s="51"/>
      <c r="K81" s="51"/>
      <c r="L81" s="51"/>
      <c r="M81" s="51"/>
      <c r="N81" s="48"/>
      <c r="O81" s="48"/>
      <c r="P81" s="48"/>
      <c r="Q81" s="48"/>
      <c r="R81" s="48"/>
      <c r="S81" s="48"/>
      <c r="T81" s="48"/>
    </row>
    <row r="82" spans="1:20" s="26" customFormat="1" ht="34.5">
      <c r="A82" s="8" t="s">
        <v>37</v>
      </c>
      <c r="B82" s="382" t="s">
        <v>38</v>
      </c>
      <c r="C82" s="128">
        <f>C6+C7-C22</f>
        <v>5725.1000000000058</v>
      </c>
      <c r="D82" s="133">
        <f>D6+D7-D22</f>
        <v>4376.699999999968</v>
      </c>
      <c r="E82" s="133">
        <f t="shared" si="7"/>
        <v>-1348.4000000000378</v>
      </c>
      <c r="F82" s="128"/>
      <c r="G82" s="72"/>
      <c r="H82" s="63"/>
      <c r="I82" s="63"/>
      <c r="J82" s="63"/>
      <c r="K82" s="63"/>
      <c r="L82" s="63"/>
      <c r="M82" s="63"/>
      <c r="N82" s="68"/>
      <c r="O82" s="68"/>
      <c r="P82" s="68"/>
      <c r="Q82" s="68"/>
      <c r="R82" s="68"/>
      <c r="S82" s="68"/>
      <c r="T82" s="68"/>
    </row>
    <row r="83" spans="1:20" s="12" customFormat="1" ht="46.5" customHeight="1">
      <c r="A83" s="10"/>
      <c r="B83" s="14"/>
      <c r="C83" s="10"/>
      <c r="D83" s="10"/>
      <c r="E83" s="10"/>
      <c r="F83" s="10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2" customFormat="1" ht="25.5" customHeight="1">
      <c r="B84" s="387" t="s">
        <v>2</v>
      </c>
      <c r="C84" s="87"/>
      <c r="D84" s="471" t="str">
        <f>+'Ekamut-caxs'!D78</f>
        <v>Լ․ Փանոսյան</v>
      </c>
      <c r="E84" s="468"/>
      <c r="F84" s="63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0" customFormat="1" ht="13.5" customHeight="1">
      <c r="A85" s="12"/>
      <c r="B85" s="86" t="s">
        <v>4</v>
      </c>
      <c r="C85" s="422"/>
      <c r="D85" s="470" t="s">
        <v>87</v>
      </c>
      <c r="E85" s="470"/>
      <c r="F85" s="61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22.5" customHeight="1">
      <c r="B86" s="423" t="s">
        <v>6</v>
      </c>
      <c r="C86" s="87"/>
      <c r="D86" s="468" t="str">
        <f>+'Ekamut-caxs'!D80</f>
        <v>Ա․ Մեսրոպյան</v>
      </c>
      <c r="E86" s="468"/>
      <c r="F86" s="63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2" customHeight="1">
      <c r="B87" s="85"/>
      <c r="C87" s="87"/>
      <c r="D87" s="470" t="s">
        <v>87</v>
      </c>
      <c r="E87" s="470"/>
      <c r="F87" s="61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424" t="s">
        <v>1</v>
      </c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8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B52" sqref="B52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7" t="s">
        <v>64</v>
      </c>
      <c r="B1" s="477"/>
      <c r="C1" s="477"/>
      <c r="D1" s="477"/>
      <c r="E1" s="477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8" t="str">
        <f>+'Ekamut-caxs'!A13:D13</f>
        <v xml:space="preserve">«Երևանի հ․37 մսուր-մանկապարտեզ» ՀՈԱԿ-ի </v>
      </c>
      <c r="B2" s="479"/>
      <c r="C2" s="479"/>
      <c r="D2" s="479"/>
      <c r="E2" s="479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0" t="s">
        <v>139</v>
      </c>
      <c r="B3" s="480"/>
      <c r="C3" s="480"/>
      <c r="D3" s="480"/>
      <c r="E3" s="480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1" t="s">
        <v>289</v>
      </c>
      <c r="B4" s="481"/>
      <c r="C4" s="481"/>
      <c r="D4" s="481"/>
      <c r="E4" s="481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132</v>
      </c>
    </row>
    <row r="6" spans="1:22" s="94" customFormat="1" ht="52.5" customHeight="1">
      <c r="A6" s="90" t="s">
        <v>3</v>
      </c>
      <c r="B6" s="91" t="s">
        <v>140</v>
      </c>
      <c r="C6" s="90" t="s">
        <v>141</v>
      </c>
      <c r="D6" s="90" t="s">
        <v>142</v>
      </c>
      <c r="E6" s="92" t="s">
        <v>143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2" t="s">
        <v>144</v>
      </c>
      <c r="B7" s="483"/>
      <c r="C7" s="483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145</v>
      </c>
      <c r="C8" s="95"/>
      <c r="D8" s="97">
        <f>SUM(D9:D29)</f>
        <v>397.2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146</v>
      </c>
      <c r="C9" s="99" t="s">
        <v>147</v>
      </c>
      <c r="D9" s="21"/>
      <c r="E9" s="21"/>
    </row>
    <row r="10" spans="1:22">
      <c r="A10" s="99">
        <v>1.2</v>
      </c>
      <c r="B10" s="100" t="s">
        <v>148</v>
      </c>
      <c r="C10" s="99" t="s">
        <v>149</v>
      </c>
      <c r="D10" s="21">
        <v>5.8</v>
      </c>
      <c r="E10" s="21"/>
    </row>
    <row r="11" spans="1:22">
      <c r="A11" s="99">
        <v>1.3</v>
      </c>
      <c r="B11" s="100" t="s">
        <v>150</v>
      </c>
      <c r="C11" s="99" t="s">
        <v>151</v>
      </c>
      <c r="D11" s="21">
        <v>8.1</v>
      </c>
      <c r="E11" s="21"/>
    </row>
    <row r="12" spans="1:22">
      <c r="A12" s="99">
        <v>1.4</v>
      </c>
      <c r="B12" s="101" t="s">
        <v>152</v>
      </c>
      <c r="C12" s="102" t="s">
        <v>153</v>
      </c>
      <c r="D12" s="21"/>
      <c r="E12" s="21"/>
    </row>
    <row r="13" spans="1:22">
      <c r="A13" s="99">
        <v>1.5</v>
      </c>
      <c r="B13" s="101"/>
      <c r="C13" s="99" t="s">
        <v>154</v>
      </c>
      <c r="D13" s="21">
        <v>15</v>
      </c>
      <c r="E13" s="21"/>
    </row>
    <row r="14" spans="1:22">
      <c r="A14" s="99">
        <v>1.6</v>
      </c>
      <c r="B14" s="100" t="s">
        <v>186</v>
      </c>
      <c r="C14" s="99" t="s">
        <v>155</v>
      </c>
      <c r="D14" s="21">
        <v>0.4</v>
      </c>
      <c r="E14" s="21"/>
    </row>
    <row r="15" spans="1:22" ht="27">
      <c r="A15" s="99">
        <v>1.7</v>
      </c>
      <c r="B15" s="101"/>
      <c r="C15" s="99" t="s">
        <v>177</v>
      </c>
      <c r="D15" s="21"/>
      <c r="E15" s="21"/>
    </row>
    <row r="16" spans="1:22">
      <c r="A16" s="99">
        <v>1.8</v>
      </c>
      <c r="B16" s="101"/>
      <c r="C16" s="103" t="s">
        <v>176</v>
      </c>
      <c r="D16" s="21">
        <v>1.4</v>
      </c>
      <c r="E16" s="21"/>
    </row>
    <row r="17" spans="1:22">
      <c r="A17" s="99">
        <v>1.9</v>
      </c>
      <c r="B17" s="101"/>
      <c r="C17" s="103" t="s">
        <v>326</v>
      </c>
      <c r="D17" s="21">
        <v>0.1</v>
      </c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156</v>
      </c>
      <c r="C23" s="99" t="s">
        <v>35</v>
      </c>
      <c r="D23" s="21"/>
      <c r="E23" s="21"/>
    </row>
    <row r="24" spans="1:22">
      <c r="A24" s="99">
        <v>2.6</v>
      </c>
      <c r="B24" s="101" t="s">
        <v>156</v>
      </c>
      <c r="C24" s="99" t="s">
        <v>47</v>
      </c>
      <c r="D24" s="21"/>
      <c r="E24" s="21"/>
    </row>
    <row r="25" spans="1:22">
      <c r="A25" s="99">
        <v>2.7</v>
      </c>
      <c r="B25" s="101" t="s">
        <v>156</v>
      </c>
      <c r="C25" s="99" t="s">
        <v>157</v>
      </c>
      <c r="D25" s="21"/>
      <c r="E25" s="21"/>
    </row>
    <row r="26" spans="1:22">
      <c r="A26" s="99">
        <v>2.8</v>
      </c>
      <c r="B26" s="101" t="s">
        <v>156</v>
      </c>
      <c r="C26" s="99" t="s">
        <v>158</v>
      </c>
      <c r="D26" s="21"/>
      <c r="E26" s="21"/>
    </row>
    <row r="27" spans="1:22">
      <c r="A27" s="99">
        <v>2.9</v>
      </c>
      <c r="B27" s="100" t="s">
        <v>159</v>
      </c>
      <c r="C27" s="99" t="s">
        <v>160</v>
      </c>
      <c r="D27" s="21">
        <v>366.4</v>
      </c>
      <c r="E27" s="21"/>
    </row>
    <row r="28" spans="1:22">
      <c r="A28" s="105">
        <v>2.1</v>
      </c>
      <c r="B28" s="101" t="s">
        <v>161</v>
      </c>
      <c r="C28" s="99" t="s">
        <v>162</v>
      </c>
      <c r="D28" s="21"/>
      <c r="E28" s="21"/>
    </row>
    <row r="29" spans="1:22">
      <c r="A29" s="105">
        <v>2.11</v>
      </c>
      <c r="B29" s="101"/>
      <c r="C29" s="103" t="s">
        <v>163</v>
      </c>
      <c r="D29" s="21"/>
      <c r="E29" s="21"/>
    </row>
    <row r="30" spans="1:22" s="80" customFormat="1" ht="28.5">
      <c r="A30" s="95">
        <v>2</v>
      </c>
      <c r="B30" s="106" t="s">
        <v>164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165</v>
      </c>
      <c r="D31" s="21"/>
      <c r="E31" s="21"/>
    </row>
    <row r="32" spans="1:22">
      <c r="A32" s="99">
        <v>2.2000000000000002</v>
      </c>
      <c r="B32" s="101" t="s">
        <v>166</v>
      </c>
      <c r="C32" s="99" t="s">
        <v>167</v>
      </c>
      <c r="D32" s="21"/>
      <c r="E32" s="21"/>
    </row>
    <row r="33" spans="1:22">
      <c r="A33" s="99">
        <v>2.2999999999999998</v>
      </c>
      <c r="B33" s="101" t="s">
        <v>166</v>
      </c>
      <c r="C33" s="99" t="s">
        <v>168</v>
      </c>
      <c r="D33" s="21"/>
      <c r="E33" s="107"/>
    </row>
    <row r="34" spans="1:22" s="84" customFormat="1" ht="17.25">
      <c r="A34" s="33"/>
      <c r="B34" s="108" t="s">
        <v>66</v>
      </c>
      <c r="C34" s="109"/>
      <c r="D34" s="110">
        <f>D8+D30</f>
        <v>397.2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2" t="s">
        <v>169</v>
      </c>
      <c r="B35" s="483"/>
      <c r="C35" s="483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146</v>
      </c>
      <c r="C36" s="99" t="s">
        <v>147</v>
      </c>
      <c r="D36" s="21">
        <v>49.1</v>
      </c>
      <c r="E36" s="21"/>
    </row>
    <row r="37" spans="1:22">
      <c r="A37" s="99">
        <v>1.2</v>
      </c>
      <c r="B37" s="100" t="s">
        <v>148</v>
      </c>
      <c r="C37" s="99" t="s">
        <v>149</v>
      </c>
      <c r="D37" s="21"/>
      <c r="E37" s="21"/>
    </row>
    <row r="38" spans="1:22">
      <c r="A38" s="99">
        <v>1.3</v>
      </c>
      <c r="B38" s="100" t="s">
        <v>150</v>
      </c>
      <c r="C38" s="99" t="s">
        <v>151</v>
      </c>
      <c r="D38" s="21"/>
      <c r="E38" s="21"/>
    </row>
    <row r="39" spans="1:22">
      <c r="A39" s="99">
        <v>1.4</v>
      </c>
      <c r="B39" s="101" t="s">
        <v>152</v>
      </c>
      <c r="C39" s="102" t="s">
        <v>153</v>
      </c>
      <c r="D39" s="21"/>
      <c r="E39" s="21"/>
    </row>
    <row r="40" spans="1:22">
      <c r="A40" s="99">
        <v>1.5</v>
      </c>
      <c r="B40" s="101"/>
      <c r="C40" s="99" t="s">
        <v>154</v>
      </c>
      <c r="D40" s="21"/>
      <c r="E40" s="21"/>
    </row>
    <row r="41" spans="1:22">
      <c r="A41" s="99">
        <v>1.6</v>
      </c>
      <c r="B41" s="100" t="s">
        <v>186</v>
      </c>
      <c r="C41" s="99" t="s">
        <v>155</v>
      </c>
      <c r="D41" s="21"/>
      <c r="E41" s="21"/>
    </row>
    <row r="42" spans="1:22" ht="27">
      <c r="A42" s="99">
        <v>1.7</v>
      </c>
      <c r="B42" s="101"/>
      <c r="C42" s="99" t="s">
        <v>177</v>
      </c>
      <c r="D42" s="21">
        <v>108</v>
      </c>
      <c r="E42" s="21"/>
    </row>
    <row r="43" spans="1:22">
      <c r="A43" s="99">
        <v>1.8</v>
      </c>
      <c r="B43" s="101"/>
      <c r="C43" s="103" t="s">
        <v>176</v>
      </c>
      <c r="D43" s="21">
        <v>0.7</v>
      </c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156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156</v>
      </c>
      <c r="C48" s="99" t="s">
        <v>47</v>
      </c>
      <c r="D48" s="21"/>
      <c r="E48" s="21"/>
    </row>
    <row r="49" spans="1:22">
      <c r="A49" s="99">
        <v>2.4</v>
      </c>
      <c r="B49" s="101" t="s">
        <v>156</v>
      </c>
      <c r="C49" s="99" t="s">
        <v>157</v>
      </c>
      <c r="D49" s="21"/>
      <c r="E49" s="21"/>
    </row>
    <row r="50" spans="1:22">
      <c r="A50" s="99">
        <v>2.5</v>
      </c>
      <c r="B50" s="101" t="s">
        <v>156</v>
      </c>
      <c r="C50" s="99" t="s">
        <v>158</v>
      </c>
      <c r="D50" s="21"/>
      <c r="E50" s="21"/>
    </row>
    <row r="51" spans="1:22">
      <c r="A51" s="99">
        <v>2.6</v>
      </c>
      <c r="B51" s="100" t="s">
        <v>159</v>
      </c>
      <c r="C51" s="99" t="s">
        <v>160</v>
      </c>
      <c r="D51" s="21"/>
      <c r="E51" s="21"/>
    </row>
    <row r="52" spans="1:22">
      <c r="A52" s="99">
        <v>2.7</v>
      </c>
      <c r="B52" s="101" t="s">
        <v>161</v>
      </c>
      <c r="C52" s="99" t="s">
        <v>162</v>
      </c>
      <c r="D52" s="21"/>
      <c r="E52" s="21"/>
    </row>
    <row r="53" spans="1:22">
      <c r="A53" s="99">
        <v>2.8</v>
      </c>
      <c r="B53" s="101"/>
      <c r="C53" s="103" t="s">
        <v>163</v>
      </c>
      <c r="D53" s="21"/>
      <c r="E53" s="21"/>
    </row>
    <row r="54" spans="1:22" ht="28.5">
      <c r="A54" s="99"/>
      <c r="B54" s="96" t="s">
        <v>170</v>
      </c>
      <c r="C54" s="20"/>
      <c r="D54" s="97">
        <f>SUM(D55:D58)</f>
        <v>0</v>
      </c>
      <c r="E54" s="21"/>
      <c r="F54" s="145">
        <f>SUM(D36:D53)</f>
        <v>157.79999999999998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175</v>
      </c>
      <c r="D55" s="104"/>
      <c r="E55" s="21"/>
    </row>
    <row r="56" spans="1:22" ht="27">
      <c r="A56" s="99">
        <v>1.2</v>
      </c>
      <c r="B56" s="112"/>
      <c r="C56" s="99" t="s">
        <v>165</v>
      </c>
      <c r="D56" s="21"/>
      <c r="E56" s="99"/>
    </row>
    <row r="57" spans="1:22">
      <c r="A57" s="99">
        <v>1.3</v>
      </c>
      <c r="B57" s="101" t="s">
        <v>161</v>
      </c>
      <c r="C57" s="99" t="s">
        <v>167</v>
      </c>
      <c r="D57" s="21"/>
      <c r="E57" s="21"/>
    </row>
    <row r="58" spans="1:22">
      <c r="A58" s="99">
        <v>1.4</v>
      </c>
      <c r="B58" s="101" t="s">
        <v>161</v>
      </c>
      <c r="C58" s="99" t="s">
        <v>168</v>
      </c>
      <c r="D58" s="21"/>
      <c r="E58" s="21"/>
    </row>
    <row r="59" spans="1:22" s="84" customFormat="1" ht="17.25">
      <c r="A59" s="113"/>
      <c r="B59" s="108" t="s">
        <v>66</v>
      </c>
      <c r="C59" s="114"/>
      <c r="D59" s="115">
        <f>SUM(D36:D54)</f>
        <v>157.79999999999998</v>
      </c>
      <c r="E59" s="116"/>
      <c r="F59" s="302">
        <f>+D59-D55</f>
        <v>157.79999999999998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171</v>
      </c>
    </row>
    <row r="62" spans="1:22" ht="59.25" customHeight="1">
      <c r="A62" s="118">
        <v>1</v>
      </c>
      <c r="B62" s="119" t="s">
        <v>290</v>
      </c>
      <c r="C62" s="115">
        <v>6102.3</v>
      </c>
      <c r="D62" s="472" t="s">
        <v>172</v>
      </c>
      <c r="E62" s="473"/>
    </row>
    <row r="63" spans="1:22" ht="36.75" customHeight="1"/>
    <row r="64" spans="1:22" s="80" customFormat="1" ht="25.5" customHeight="1">
      <c r="A64" s="120"/>
      <c r="B64" s="199" t="s">
        <v>2</v>
      </c>
      <c r="C64" s="200"/>
      <c r="D64" s="474" t="str">
        <f>+'Ekamut-caxs'!D78</f>
        <v>Լ․ Փանոսյան</v>
      </c>
      <c r="E64" s="474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1"/>
      <c r="C65" s="202"/>
      <c r="D65" s="475" t="s">
        <v>87</v>
      </c>
      <c r="E65" s="475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199" t="s">
        <v>6</v>
      </c>
      <c r="C66" s="200"/>
      <c r="D66" s="474" t="str">
        <f>+'Ekamut-caxs'!D80</f>
        <v>Ա․ Մեսրոպյան</v>
      </c>
      <c r="E66" s="474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6" t="s">
        <v>87</v>
      </c>
      <c r="E67" s="476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B52" sqref="B52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8" t="s">
        <v>64</v>
      </c>
      <c r="B1" s="488"/>
      <c r="C1" s="488"/>
      <c r="D1" s="488"/>
      <c r="E1" s="488"/>
      <c r="F1" s="488"/>
      <c r="G1" s="488"/>
      <c r="H1" s="488"/>
      <c r="I1" s="488"/>
      <c r="J1" s="488"/>
      <c r="K1" s="488"/>
      <c r="L1" s="488"/>
      <c r="M1" s="488"/>
    </row>
    <row r="2" spans="1:13" s="235" customFormat="1" ht="21.75" customHeight="1">
      <c r="A2" s="487" t="str">
        <f>+'Ekamut-caxs'!A13</f>
        <v xml:space="preserve">«Երևանի հ․37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</row>
    <row r="3" spans="1:13" s="235" customFormat="1" ht="21" customHeight="1">
      <c r="A3" s="487" t="s">
        <v>88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</row>
    <row r="4" spans="1:13" ht="21" customHeight="1"/>
    <row r="5" spans="1:13" s="239" customFormat="1" ht="19.5" customHeight="1">
      <c r="A5" s="484" t="s">
        <v>109</v>
      </c>
      <c r="B5" s="484" t="s">
        <v>89</v>
      </c>
      <c r="C5" s="485" t="s">
        <v>90</v>
      </c>
      <c r="D5" s="485"/>
      <c r="E5" s="485"/>
      <c r="F5" s="485"/>
      <c r="G5" s="485" t="s">
        <v>91</v>
      </c>
      <c r="H5" s="485"/>
      <c r="I5" s="485"/>
      <c r="J5" s="485"/>
      <c r="K5" s="485" t="s">
        <v>129</v>
      </c>
      <c r="L5" s="485"/>
      <c r="M5" s="485"/>
    </row>
    <row r="6" spans="1:13" s="241" customFormat="1" ht="51" customHeight="1">
      <c r="A6" s="484"/>
      <c r="B6" s="484"/>
      <c r="C6" s="240" t="s">
        <v>223</v>
      </c>
      <c r="D6" s="240" t="s">
        <v>209</v>
      </c>
      <c r="E6" s="240" t="s">
        <v>299</v>
      </c>
      <c r="F6" s="240" t="s">
        <v>300</v>
      </c>
      <c r="G6" s="240" t="s">
        <v>224</v>
      </c>
      <c r="H6" s="240" t="s">
        <v>209</v>
      </c>
      <c r="I6" s="240" t="s">
        <v>301</v>
      </c>
      <c r="J6" s="240" t="s">
        <v>300</v>
      </c>
      <c r="K6" s="240" t="s">
        <v>223</v>
      </c>
      <c r="L6" s="240" t="s">
        <v>299</v>
      </c>
      <c r="M6" s="240" t="s">
        <v>300</v>
      </c>
    </row>
    <row r="7" spans="1:13" ht="19.5" customHeight="1">
      <c r="A7" s="242">
        <v>1</v>
      </c>
      <c r="B7" s="243" t="s">
        <v>92</v>
      </c>
      <c r="C7" s="244">
        <v>6181</v>
      </c>
      <c r="D7" s="244">
        <v>888209.7</v>
      </c>
      <c r="E7" s="246">
        <v>5958</v>
      </c>
      <c r="F7" s="246">
        <f>IF((E7&lt;10000), E7*143.7, E7*107.1)</f>
        <v>856164.6</v>
      </c>
      <c r="G7" s="436">
        <v>3068.94</v>
      </c>
      <c r="H7" s="437">
        <v>159462</v>
      </c>
      <c r="I7" s="245">
        <v>3554</v>
      </c>
      <c r="J7" s="246">
        <v>184024.71</v>
      </c>
      <c r="K7" s="245">
        <v>4.22</v>
      </c>
      <c r="L7" s="245">
        <v>86</v>
      </c>
      <c r="M7" s="246">
        <f t="shared" ref="M7:M18" si="0">+L7*200.47</f>
        <v>17240.419999999998</v>
      </c>
    </row>
    <row r="8" spans="1:13" ht="19.5" customHeight="1">
      <c r="A8" s="242">
        <v>2</v>
      </c>
      <c r="B8" s="243" t="s">
        <v>93</v>
      </c>
      <c r="C8" s="244">
        <v>3790</v>
      </c>
      <c r="D8" s="244">
        <v>544623</v>
      </c>
      <c r="E8" s="246">
        <v>5256</v>
      </c>
      <c r="F8" s="246">
        <f t="shared" ref="F8:F18" si="1">IF((E8&lt;10000), E8*143.7, E8*107.1)</f>
        <v>755287.2</v>
      </c>
      <c r="G8" s="436">
        <v>3099.28</v>
      </c>
      <c r="H8" s="437">
        <v>161671</v>
      </c>
      <c r="I8" s="245">
        <v>3268</v>
      </c>
      <c r="J8" s="246">
        <v>169761.38</v>
      </c>
      <c r="K8" s="245">
        <v>85</v>
      </c>
      <c r="L8" s="245">
        <v>92</v>
      </c>
      <c r="M8" s="246">
        <f t="shared" si="0"/>
        <v>18443.240000000002</v>
      </c>
    </row>
    <row r="9" spans="1:13" ht="19.5" customHeight="1">
      <c r="A9" s="242">
        <v>3</v>
      </c>
      <c r="B9" s="243" t="s">
        <v>94</v>
      </c>
      <c r="C9" s="244">
        <v>2789</v>
      </c>
      <c r="D9" s="244">
        <v>400779</v>
      </c>
      <c r="E9" s="246">
        <v>2184</v>
      </c>
      <c r="F9" s="246">
        <f t="shared" si="1"/>
        <v>313840.8</v>
      </c>
      <c r="G9" s="436">
        <v>3164</v>
      </c>
      <c r="H9" s="437">
        <v>164808</v>
      </c>
      <c r="I9" s="245">
        <v>3241</v>
      </c>
      <c r="J9" s="246">
        <v>168557.62</v>
      </c>
      <c r="K9" s="245">
        <v>97</v>
      </c>
      <c r="L9" s="245">
        <v>85</v>
      </c>
      <c r="M9" s="246">
        <f t="shared" si="0"/>
        <v>17039.95</v>
      </c>
    </row>
    <row r="10" spans="1:13" ht="19.5" customHeight="1">
      <c r="A10" s="242">
        <v>4</v>
      </c>
      <c r="B10" s="243" t="s">
        <v>95</v>
      </c>
      <c r="C10" s="248">
        <v>469</v>
      </c>
      <c r="D10" s="248">
        <v>67395.3</v>
      </c>
      <c r="E10" s="246">
        <v>855</v>
      </c>
      <c r="F10" s="246">
        <f t="shared" si="1"/>
        <v>122863.49999999999</v>
      </c>
      <c r="G10" s="436">
        <v>2651</v>
      </c>
      <c r="H10" s="246">
        <v>138365</v>
      </c>
      <c r="I10" s="245">
        <v>3121</v>
      </c>
      <c r="J10" s="246">
        <v>163132.57999999999</v>
      </c>
      <c r="K10" s="245">
        <v>116</v>
      </c>
      <c r="L10" s="245">
        <v>77</v>
      </c>
      <c r="M10" s="246">
        <f t="shared" si="0"/>
        <v>15436.19</v>
      </c>
    </row>
    <row r="11" spans="1:13" ht="19.5" customHeight="1">
      <c r="A11" s="242">
        <v>5</v>
      </c>
      <c r="B11" s="243" t="s">
        <v>96</v>
      </c>
      <c r="C11" s="248">
        <v>238</v>
      </c>
      <c r="D11" s="248">
        <v>34200.6</v>
      </c>
      <c r="E11" s="246">
        <v>196</v>
      </c>
      <c r="F11" s="246">
        <f t="shared" si="1"/>
        <v>28165.199999999997</v>
      </c>
      <c r="G11" s="436">
        <v>2278.88</v>
      </c>
      <c r="H11" s="246">
        <v>119652</v>
      </c>
      <c r="I11" s="245">
        <v>2306</v>
      </c>
      <c r="J11" s="246">
        <v>120165.58</v>
      </c>
      <c r="K11" s="245">
        <v>163</v>
      </c>
      <c r="L11" s="245">
        <v>107</v>
      </c>
      <c r="M11" s="246">
        <f t="shared" si="0"/>
        <v>21450.29</v>
      </c>
    </row>
    <row r="12" spans="1:13" ht="19.5" customHeight="1">
      <c r="A12" s="242">
        <v>6</v>
      </c>
      <c r="B12" s="243" t="s">
        <v>97</v>
      </c>
      <c r="C12" s="248">
        <v>204</v>
      </c>
      <c r="D12" s="248">
        <v>29314.799999999999</v>
      </c>
      <c r="E12" s="246">
        <v>176</v>
      </c>
      <c r="F12" s="246">
        <f t="shared" si="1"/>
        <v>25291.199999999997</v>
      </c>
      <c r="G12" s="436">
        <v>2281.6999999999998</v>
      </c>
      <c r="H12" s="246">
        <v>119404</v>
      </c>
      <c r="I12" s="245">
        <v>2216</v>
      </c>
      <c r="J12" s="246">
        <v>115699.7</v>
      </c>
      <c r="K12" s="245">
        <v>145</v>
      </c>
      <c r="L12" s="245">
        <v>86</v>
      </c>
      <c r="M12" s="246">
        <f t="shared" si="0"/>
        <v>17240.419999999998</v>
      </c>
    </row>
    <row r="13" spans="1:13" ht="19.5" customHeight="1">
      <c r="A13" s="242">
        <v>7</v>
      </c>
      <c r="B13" s="243" t="s">
        <v>98</v>
      </c>
      <c r="C13" s="248">
        <v>153</v>
      </c>
      <c r="D13" s="248">
        <v>21986.1</v>
      </c>
      <c r="E13" s="246">
        <v>141</v>
      </c>
      <c r="F13" s="246">
        <f t="shared" si="1"/>
        <v>20261.699999999997</v>
      </c>
      <c r="G13" s="436">
        <v>2209.4</v>
      </c>
      <c r="H13" s="246">
        <v>115149</v>
      </c>
      <c r="I13" s="245">
        <v>2220</v>
      </c>
      <c r="J13" s="246">
        <v>115445.5</v>
      </c>
      <c r="K13" s="245">
        <v>172</v>
      </c>
      <c r="L13" s="245">
        <v>131</v>
      </c>
      <c r="M13" s="246">
        <f>+L13*200.47</f>
        <v>26261.57</v>
      </c>
    </row>
    <row r="14" spans="1:13" ht="19.5" customHeight="1">
      <c r="A14" s="242">
        <v>8</v>
      </c>
      <c r="B14" s="249" t="s">
        <v>99</v>
      </c>
      <c r="C14" s="248">
        <v>148</v>
      </c>
      <c r="D14" s="248">
        <v>21267.599999999999</v>
      </c>
      <c r="E14" s="246">
        <v>110</v>
      </c>
      <c r="F14" s="246">
        <f t="shared" si="1"/>
        <v>15806.999999999998</v>
      </c>
      <c r="G14" s="436">
        <v>2119.7600000000002</v>
      </c>
      <c r="H14" s="246">
        <v>110470</v>
      </c>
      <c r="I14" s="245">
        <v>2265</v>
      </c>
      <c r="J14" s="246">
        <v>117394.23</v>
      </c>
      <c r="K14" s="245">
        <v>166</v>
      </c>
      <c r="L14" s="245">
        <v>124</v>
      </c>
      <c r="M14" s="246">
        <f t="shared" si="0"/>
        <v>24858.28</v>
      </c>
    </row>
    <row r="15" spans="1:13" ht="19.5" customHeight="1">
      <c r="A15" s="242">
        <v>9</v>
      </c>
      <c r="B15" s="249" t="s">
        <v>100</v>
      </c>
      <c r="C15" s="248">
        <v>164</v>
      </c>
      <c r="D15" s="248">
        <v>23566.799999999999</v>
      </c>
      <c r="E15" s="246">
        <v>202</v>
      </c>
      <c r="F15" s="246">
        <f t="shared" si="1"/>
        <v>29027.399999999998</v>
      </c>
      <c r="G15" s="436">
        <v>2089.2600000000002</v>
      </c>
      <c r="H15" s="246">
        <v>109027</v>
      </c>
      <c r="I15" s="245">
        <v>2163</v>
      </c>
      <c r="J15" s="246">
        <v>112638.47</v>
      </c>
      <c r="K15" s="245">
        <v>97</v>
      </c>
      <c r="L15" s="245">
        <v>150</v>
      </c>
      <c r="M15" s="246">
        <f t="shared" si="0"/>
        <v>30070.5</v>
      </c>
    </row>
    <row r="16" spans="1:13" ht="19.5" customHeight="1">
      <c r="A16" s="242">
        <v>10</v>
      </c>
      <c r="B16" s="249" t="s">
        <v>101</v>
      </c>
      <c r="C16" s="248">
        <v>624</v>
      </c>
      <c r="D16" s="248">
        <v>89668</v>
      </c>
      <c r="E16" s="449">
        <v>270</v>
      </c>
      <c r="F16" s="246">
        <f t="shared" si="1"/>
        <v>38799</v>
      </c>
      <c r="G16" s="245">
        <v>2624.8</v>
      </c>
      <c r="H16" s="246">
        <v>137192</v>
      </c>
      <c r="I16" s="448">
        <v>2415</v>
      </c>
      <c r="J16" s="449">
        <v>125746.06</v>
      </c>
      <c r="K16" s="245">
        <v>306</v>
      </c>
      <c r="L16" s="448">
        <v>192</v>
      </c>
      <c r="M16" s="246">
        <f t="shared" si="0"/>
        <v>38490.239999999998</v>
      </c>
    </row>
    <row r="17" spans="1:13" ht="19.5" customHeight="1">
      <c r="A17" s="242">
        <v>11</v>
      </c>
      <c r="B17" s="249" t="s">
        <v>102</v>
      </c>
      <c r="C17" s="248">
        <v>2604</v>
      </c>
      <c r="D17" s="248">
        <v>374194.8</v>
      </c>
      <c r="E17" s="246">
        <f>+E8</f>
        <v>5256</v>
      </c>
      <c r="F17" s="246">
        <f t="shared" si="1"/>
        <v>755287.2</v>
      </c>
      <c r="G17" s="247">
        <v>3087</v>
      </c>
      <c r="H17" s="248">
        <v>160284</v>
      </c>
      <c r="I17" s="245">
        <f>+G7</f>
        <v>3068.94</v>
      </c>
      <c r="J17" s="246">
        <f t="shared" ref="J17:J18" si="2">+I17*53.48</f>
        <v>164126.9112</v>
      </c>
      <c r="K17" s="245">
        <v>119</v>
      </c>
      <c r="L17" s="245">
        <f>+L9</f>
        <v>85</v>
      </c>
      <c r="M17" s="246">
        <f t="shared" si="0"/>
        <v>17039.95</v>
      </c>
    </row>
    <row r="18" spans="1:13" ht="19.5" customHeight="1">
      <c r="A18" s="242">
        <v>12</v>
      </c>
      <c r="B18" s="249" t="s">
        <v>103</v>
      </c>
      <c r="C18" s="248">
        <v>5213</v>
      </c>
      <c r="D18" s="248">
        <v>749108.1</v>
      </c>
      <c r="E18" s="246">
        <f>+E7</f>
        <v>5958</v>
      </c>
      <c r="F18" s="246">
        <f t="shared" si="1"/>
        <v>856164.6</v>
      </c>
      <c r="G18" s="247">
        <v>3161.16</v>
      </c>
      <c r="H18" s="248">
        <v>164146</v>
      </c>
      <c r="I18" s="245">
        <f>+G18</f>
        <v>3161.16</v>
      </c>
      <c r="J18" s="246">
        <f t="shared" si="2"/>
        <v>169058.83679999999</v>
      </c>
      <c r="K18" s="245">
        <v>86</v>
      </c>
      <c r="L18" s="245">
        <f>+K18</f>
        <v>86</v>
      </c>
      <c r="M18" s="246">
        <f t="shared" si="0"/>
        <v>17240.419999999998</v>
      </c>
    </row>
    <row r="19" spans="1:13" ht="32.25" customHeight="1">
      <c r="A19" s="251"/>
      <c r="B19" s="238" t="s">
        <v>85</v>
      </c>
      <c r="C19" s="252">
        <f t="shared" ref="C19:K19" si="3">SUM(C7:C18)</f>
        <v>22577</v>
      </c>
      <c r="D19" s="253">
        <f t="shared" si="3"/>
        <v>3244313.8000000003</v>
      </c>
      <c r="E19" s="252">
        <f t="shared" si="3"/>
        <v>26562</v>
      </c>
      <c r="F19" s="253">
        <f>SUM(F7:F18)</f>
        <v>3816959.4</v>
      </c>
      <c r="G19" s="252">
        <f>SUM(G7:G18)</f>
        <v>31835.180000000008</v>
      </c>
      <c r="H19" s="253">
        <f>SUM(H7:H18)</f>
        <v>1659630</v>
      </c>
      <c r="I19" s="252">
        <f>SUM(I7:I18)</f>
        <v>32999.1</v>
      </c>
      <c r="J19" s="253">
        <f>SUM(J7:J18)</f>
        <v>1725751.5779999997</v>
      </c>
      <c r="K19" s="252">
        <f t="shared" si="3"/>
        <v>1556.22</v>
      </c>
      <c r="L19" s="252">
        <f>SUM(L7:L18)</f>
        <v>1301</v>
      </c>
      <c r="M19" s="253">
        <f>SUM(M7:M18)</f>
        <v>260811.46999999997</v>
      </c>
    </row>
    <row r="20" spans="1:13" ht="21.75" customHeight="1">
      <c r="B20" s="254"/>
      <c r="C20" s="255"/>
      <c r="D20" s="256"/>
      <c r="E20" s="255"/>
      <c r="F20" s="256">
        <f>ROUND(F19/1000,1)</f>
        <v>3817</v>
      </c>
      <c r="G20" s="255"/>
      <c r="H20" s="256"/>
      <c r="I20" s="255"/>
      <c r="J20" s="256">
        <f>ROUND(J19/1000,1)</f>
        <v>1725.8</v>
      </c>
      <c r="K20" s="255"/>
      <c r="L20" s="255"/>
      <c r="M20" s="256">
        <f>ROUND(M19/1000,1)</f>
        <v>260.8</v>
      </c>
    </row>
    <row r="21" spans="1:13" ht="33.75" customHeight="1" thickBot="1">
      <c r="B21" s="491" t="s">
        <v>225</v>
      </c>
      <c r="C21" s="491"/>
      <c r="D21" s="491"/>
      <c r="E21" s="257"/>
      <c r="F21" s="258"/>
      <c r="H21" s="257"/>
      <c r="M21" s="256"/>
    </row>
    <row r="22" spans="1:13" s="235" customFormat="1" ht="49.5" customHeight="1">
      <c r="A22" s="259"/>
      <c r="B22" s="260" t="s">
        <v>133</v>
      </c>
      <c r="C22" s="261" t="s">
        <v>134</v>
      </c>
      <c r="D22" s="261" t="s">
        <v>226</v>
      </c>
      <c r="E22" s="261" t="s">
        <v>226</v>
      </c>
      <c r="F22" s="262" t="s">
        <v>226</v>
      </c>
      <c r="G22" s="261" t="s">
        <v>134</v>
      </c>
      <c r="H22" s="261" t="s">
        <v>226</v>
      </c>
      <c r="I22" s="261" t="s">
        <v>226</v>
      </c>
      <c r="J22" s="263" t="s">
        <v>226</v>
      </c>
      <c r="K22" s="261" t="s">
        <v>134</v>
      </c>
      <c r="L22" s="261" t="s">
        <v>226</v>
      </c>
      <c r="M22" s="264" t="s">
        <v>226</v>
      </c>
    </row>
    <row r="23" spans="1:13" ht="23.25" customHeight="1">
      <c r="A23" s="265">
        <v>1</v>
      </c>
      <c r="B23" s="266"/>
      <c r="C23" s="250"/>
      <c r="D23" s="250" t="s">
        <v>226</v>
      </c>
      <c r="E23" s="250" t="s">
        <v>226</v>
      </c>
      <c r="F23" s="267"/>
      <c r="G23" s="268"/>
      <c r="H23" s="250" t="s">
        <v>226</v>
      </c>
      <c r="I23" s="250" t="s">
        <v>226</v>
      </c>
      <c r="J23" s="269"/>
      <c r="K23" s="268"/>
      <c r="L23" s="250" t="s">
        <v>226</v>
      </c>
      <c r="M23" s="270"/>
    </row>
    <row r="24" spans="1:13" ht="23.25" customHeight="1">
      <c r="A24" s="265">
        <v>2</v>
      </c>
      <c r="B24" s="266"/>
      <c r="C24" s="250"/>
      <c r="D24" s="250" t="s">
        <v>226</v>
      </c>
      <c r="E24" s="250" t="s">
        <v>226</v>
      </c>
      <c r="F24" s="267"/>
      <c r="G24" s="268"/>
      <c r="H24" s="250" t="s">
        <v>226</v>
      </c>
      <c r="I24" s="250" t="s">
        <v>226</v>
      </c>
      <c r="J24" s="269"/>
      <c r="K24" s="268"/>
      <c r="L24" s="250" t="s">
        <v>226</v>
      </c>
      <c r="M24" s="270"/>
    </row>
    <row r="25" spans="1:13" s="241" customFormat="1" ht="23.25" customHeight="1">
      <c r="A25" s="271">
        <v>3</v>
      </c>
      <c r="B25" s="272"/>
      <c r="C25" s="273"/>
      <c r="D25" s="273" t="s">
        <v>226</v>
      </c>
      <c r="E25" s="273" t="s">
        <v>226</v>
      </c>
      <c r="F25" s="274"/>
      <c r="G25" s="275"/>
      <c r="H25" s="273" t="s">
        <v>226</v>
      </c>
      <c r="I25" s="273" t="s">
        <v>226</v>
      </c>
      <c r="J25" s="274"/>
      <c r="K25" s="275"/>
      <c r="L25" s="273" t="s">
        <v>226</v>
      </c>
      <c r="M25" s="276"/>
    </row>
    <row r="26" spans="1:13" s="235" customFormat="1" ht="24" customHeight="1">
      <c r="A26" s="277"/>
      <c r="B26" s="278" t="s">
        <v>66</v>
      </c>
      <c r="C26" s="253" t="s">
        <v>226</v>
      </c>
      <c r="D26" s="253" t="s">
        <v>226</v>
      </c>
      <c r="E26" s="253" t="s">
        <v>226</v>
      </c>
      <c r="F26" s="279">
        <f>SUM(F23:F25)</f>
        <v>0</v>
      </c>
      <c r="G26" s="280" t="s">
        <v>226</v>
      </c>
      <c r="H26" s="253" t="s">
        <v>226</v>
      </c>
      <c r="I26" s="253" t="s">
        <v>226</v>
      </c>
      <c r="J26" s="279">
        <f>SUM(J23:J25)</f>
        <v>0</v>
      </c>
      <c r="K26" s="280" t="s">
        <v>226</v>
      </c>
      <c r="L26" s="253" t="s">
        <v>226</v>
      </c>
      <c r="M26" s="281">
        <f>SUM(M23:M25)</f>
        <v>0</v>
      </c>
    </row>
    <row r="27" spans="1:13" s="235" customFormat="1" ht="27" customHeight="1" thickBot="1">
      <c r="A27" s="282"/>
      <c r="B27" s="283" t="s">
        <v>227</v>
      </c>
      <c r="C27" s="284"/>
      <c r="D27" s="284" t="s">
        <v>226</v>
      </c>
      <c r="E27" s="284" t="s">
        <v>226</v>
      </c>
      <c r="F27" s="285">
        <f>+F20-F26</f>
        <v>3817</v>
      </c>
      <c r="G27" s="286" t="s">
        <v>226</v>
      </c>
      <c r="H27" s="284" t="s">
        <v>226</v>
      </c>
      <c r="I27" s="284" t="s">
        <v>226</v>
      </c>
      <c r="J27" s="285">
        <f>J20-J26</f>
        <v>1725.8</v>
      </c>
      <c r="K27" s="286" t="s">
        <v>226</v>
      </c>
      <c r="L27" s="284" t="s">
        <v>226</v>
      </c>
      <c r="M27" s="287">
        <f>M20-M26</f>
        <v>260.8</v>
      </c>
    </row>
    <row r="28" spans="1:13" s="235" customFormat="1" ht="25.5" customHeight="1" thickBot="1">
      <c r="B28" s="288"/>
      <c r="F28" s="256"/>
      <c r="J28" s="289" t="s">
        <v>135</v>
      </c>
      <c r="K28" s="290"/>
      <c r="L28" s="290"/>
      <c r="M28" s="291">
        <f>+F26+J26+M26</f>
        <v>0</v>
      </c>
    </row>
    <row r="29" spans="1:13" s="235" customFormat="1" ht="20.25" customHeight="1">
      <c r="B29" s="288"/>
      <c r="F29" s="256"/>
      <c r="M29" s="256"/>
    </row>
    <row r="30" spans="1:13" s="254" customFormat="1" ht="25.5" customHeight="1">
      <c r="B30" s="236"/>
      <c r="C30" s="487" t="s">
        <v>2</v>
      </c>
      <c r="D30" s="487"/>
      <c r="E30" s="236"/>
      <c r="F30" s="236"/>
      <c r="G30" s="492"/>
      <c r="H30" s="492"/>
      <c r="I30" s="292"/>
      <c r="J30" s="489" t="str">
        <f>+'Ekamut-caxs'!D78</f>
        <v>Լ․ Փանոսյան</v>
      </c>
      <c r="K30" s="489"/>
      <c r="M30" s="258"/>
    </row>
    <row r="31" spans="1:13" s="235" customFormat="1">
      <c r="C31" s="293"/>
      <c r="D31" s="293"/>
      <c r="E31" s="294"/>
      <c r="F31" s="294"/>
      <c r="G31" s="490" t="s">
        <v>86</v>
      </c>
      <c r="H31" s="490"/>
      <c r="I31" s="295"/>
      <c r="J31" s="490" t="s">
        <v>104</v>
      </c>
      <c r="K31" s="490"/>
    </row>
    <row r="32" spans="1:13" s="254" customFormat="1" ht="23.25" customHeight="1">
      <c r="B32" s="236"/>
      <c r="C32" s="296" t="s">
        <v>6</v>
      </c>
      <c r="D32" s="296"/>
      <c r="E32" s="236"/>
      <c r="F32" s="236"/>
      <c r="G32" s="489"/>
      <c r="H32" s="489"/>
      <c r="I32" s="297"/>
      <c r="J32" s="489" t="str">
        <f>+'Ekamut-caxs'!D80</f>
        <v>Ա․ Մեսրոպյան</v>
      </c>
      <c r="K32" s="489"/>
    </row>
    <row r="33" spans="3:13" s="235" customFormat="1">
      <c r="C33" s="257"/>
      <c r="D33" s="257"/>
      <c r="G33" s="490" t="s">
        <v>86</v>
      </c>
      <c r="H33" s="490"/>
      <c r="I33" s="295"/>
      <c r="J33" s="490" t="s">
        <v>104</v>
      </c>
      <c r="K33" s="490"/>
    </row>
    <row r="34" spans="3:13">
      <c r="F34" s="298" t="s">
        <v>1</v>
      </c>
    </row>
    <row r="35" spans="3:13" ht="16.5" customHeight="1">
      <c r="C35" s="299" t="s">
        <v>105</v>
      </c>
      <c r="D35" s="299"/>
      <c r="E35" s="299" t="s">
        <v>106</v>
      </c>
      <c r="F35" s="299" t="s">
        <v>228</v>
      </c>
      <c r="I35" s="300" t="s">
        <v>107</v>
      </c>
      <c r="J35" s="301" t="s">
        <v>196</v>
      </c>
      <c r="K35" s="301"/>
      <c r="L35" s="301" t="s">
        <v>195</v>
      </c>
      <c r="M35" s="301" t="s">
        <v>192</v>
      </c>
    </row>
    <row r="36" spans="3:13" ht="16.5" customHeight="1">
      <c r="C36" s="299" t="s">
        <v>108</v>
      </c>
      <c r="D36" s="299"/>
      <c r="E36" s="299" t="s">
        <v>106</v>
      </c>
      <c r="F36" s="299" t="s">
        <v>198</v>
      </c>
      <c r="I36" s="486" t="s">
        <v>200</v>
      </c>
      <c r="J36" s="486"/>
      <c r="K36" s="301"/>
      <c r="L36" s="486" t="s">
        <v>229</v>
      </c>
      <c r="M36" s="486"/>
    </row>
    <row r="37" spans="3:13">
      <c r="C37" s="299"/>
      <c r="D37" s="299"/>
      <c r="E37" s="486" t="s">
        <v>199</v>
      </c>
      <c r="F37" s="486"/>
      <c r="I37" s="486"/>
      <c r="J37" s="486"/>
      <c r="K37" s="301"/>
      <c r="L37" s="486"/>
      <c r="M37" s="486"/>
    </row>
    <row r="38" spans="3:13">
      <c r="C38" s="299"/>
      <c r="D38" s="299"/>
      <c r="E38" s="486"/>
      <c r="F38" s="486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B52" sqref="B52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64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2" t="str">
        <f>+'Ekamut-caxs'!A13</f>
        <v xml:space="preserve">«Երևանի հ․37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80" t="s">
        <v>291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183"/>
      <c r="P3" s="183"/>
      <c r="Q3" s="183"/>
    </row>
    <row r="4" spans="1:17" ht="16.5">
      <c r="N4" s="195" t="s">
        <v>0</v>
      </c>
    </row>
    <row r="5" spans="1:17" ht="13.5" customHeight="1">
      <c r="A5" s="500" t="s">
        <v>137</v>
      </c>
      <c r="B5" s="500" t="s">
        <v>65</v>
      </c>
      <c r="C5" s="340"/>
      <c r="D5" s="501" t="s">
        <v>258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138</v>
      </c>
    </row>
    <row r="6" spans="1:17" ht="106.5" customHeight="1">
      <c r="A6" s="500"/>
      <c r="B6" s="500"/>
      <c r="C6" s="174" t="s">
        <v>292</v>
      </c>
      <c r="D6" s="174" t="s">
        <v>237</v>
      </c>
      <c r="E6" s="174" t="s">
        <v>238</v>
      </c>
      <c r="F6" s="174" t="s">
        <v>239</v>
      </c>
      <c r="G6" s="147" t="s">
        <v>240</v>
      </c>
      <c r="H6" s="147" t="s">
        <v>184</v>
      </c>
      <c r="I6" s="147" t="s">
        <v>183</v>
      </c>
      <c r="J6" s="147" t="s">
        <v>112</v>
      </c>
      <c r="K6" s="147" t="s">
        <v>173</v>
      </c>
      <c r="L6" s="103"/>
      <c r="M6" s="103" t="s">
        <v>257</v>
      </c>
      <c r="N6" s="499"/>
    </row>
    <row r="7" spans="1:17" ht="27.75" customHeight="1">
      <c r="A7" s="147">
        <v>1</v>
      </c>
      <c r="B7" s="175" t="s">
        <v>185</v>
      </c>
      <c r="C7" s="176">
        <v>64535.199999999997</v>
      </c>
      <c r="D7" s="176">
        <v>12498</v>
      </c>
      <c r="E7" s="176">
        <v>0</v>
      </c>
      <c r="F7" s="176">
        <f>IF(E7&gt;0,C16, 0)</f>
        <v>0</v>
      </c>
      <c r="G7" s="176">
        <v>141.80000000000001</v>
      </c>
      <c r="H7" s="227">
        <v>147.80000000000001</v>
      </c>
      <c r="I7" s="227">
        <v>0</v>
      </c>
      <c r="J7" s="227">
        <v>230</v>
      </c>
      <c r="K7" s="176">
        <v>0</v>
      </c>
      <c r="L7" s="176">
        <v>4999.3</v>
      </c>
      <c r="M7" s="176">
        <v>0</v>
      </c>
      <c r="N7" s="177">
        <f>ROUND(SUM(C7:M7),1)</f>
        <v>82552.100000000006</v>
      </c>
    </row>
    <row r="8" spans="1:17" ht="35.25" customHeight="1">
      <c r="A8" s="147">
        <v>2</v>
      </c>
      <c r="B8" s="194" t="s">
        <v>84</v>
      </c>
      <c r="C8" s="148" t="s">
        <v>178</v>
      </c>
      <c r="D8" s="176"/>
      <c r="E8" s="148" t="s">
        <v>178</v>
      </c>
      <c r="F8" s="148" t="s">
        <v>178</v>
      </c>
      <c r="G8" s="148" t="s">
        <v>178</v>
      </c>
      <c r="H8" s="148" t="s">
        <v>178</v>
      </c>
      <c r="I8" s="148" t="s">
        <v>178</v>
      </c>
      <c r="J8" s="148" t="s">
        <v>178</v>
      </c>
      <c r="K8" s="148" t="s">
        <v>178</v>
      </c>
      <c r="L8" s="148" t="s">
        <v>178</v>
      </c>
      <c r="M8" s="148" t="s">
        <v>178</v>
      </c>
      <c r="N8" s="177">
        <f>ROUND(SUM(C8:M8),1)</f>
        <v>0</v>
      </c>
    </row>
    <row r="9" spans="1:17" s="149" customFormat="1" ht="34.5" customHeight="1">
      <c r="A9" s="178"/>
      <c r="B9" s="179" t="s">
        <v>66</v>
      </c>
      <c r="C9" s="148" t="s">
        <v>178</v>
      </c>
      <c r="D9" s="148" t="s">
        <v>178</v>
      </c>
      <c r="E9" s="148" t="s">
        <v>178</v>
      </c>
      <c r="F9" s="148" t="s">
        <v>178</v>
      </c>
      <c r="G9" s="148" t="s">
        <v>178</v>
      </c>
      <c r="H9" s="148" t="s">
        <v>178</v>
      </c>
      <c r="I9" s="148" t="s">
        <v>178</v>
      </c>
      <c r="J9" s="148" t="s">
        <v>178</v>
      </c>
      <c r="K9" s="148" t="s">
        <v>178</v>
      </c>
      <c r="L9" s="148" t="s">
        <v>178</v>
      </c>
      <c r="M9" s="148" t="s">
        <v>178</v>
      </c>
      <c r="N9" s="180">
        <f>ROUND(SUM(N7:N8),1)</f>
        <v>82552.100000000006</v>
      </c>
    </row>
    <row r="10" spans="1:17" s="149" customFormat="1" ht="18.75" customHeight="1">
      <c r="B10" s="234">
        <v>6249.152</v>
      </c>
      <c r="C10" s="151">
        <f>+B10*2</f>
        <v>12498.304</v>
      </c>
      <c r="D10" s="151"/>
      <c r="E10" s="152"/>
      <c r="F10" s="152"/>
      <c r="G10" s="152"/>
      <c r="H10" s="233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456"/>
      <c r="C11" s="123"/>
      <c r="D11" s="123"/>
      <c r="E11" s="157"/>
      <c r="F11" s="157"/>
      <c r="G11" s="158"/>
      <c r="H11" s="78"/>
      <c r="I11" s="78"/>
      <c r="J11" s="123"/>
      <c r="K11" s="495"/>
      <c r="L11" s="495"/>
      <c r="M11" s="495"/>
      <c r="N11" s="159"/>
    </row>
    <row r="12" spans="1:17" s="149" customFormat="1" ht="69" customHeight="1">
      <c r="B12" s="496" t="s">
        <v>193</v>
      </c>
      <c r="C12" s="497"/>
      <c r="D12" s="158"/>
      <c r="G12" s="123"/>
      <c r="H12" s="123"/>
      <c r="I12" s="496" t="s">
        <v>194</v>
      </c>
      <c r="J12" s="497"/>
      <c r="K12" s="123"/>
      <c r="L12" s="123"/>
      <c r="M12" s="123"/>
      <c r="N12" s="123"/>
    </row>
    <row r="13" spans="1:17" s="149" customFormat="1" ht="40.5">
      <c r="B13" s="181" t="s">
        <v>174</v>
      </c>
      <c r="C13" s="182" t="s">
        <v>219</v>
      </c>
      <c r="D13" s="160"/>
      <c r="G13" s="160"/>
      <c r="H13" s="160"/>
      <c r="I13" s="181" t="s">
        <v>174</v>
      </c>
      <c r="J13" s="182" t="s">
        <v>221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220</v>
      </c>
      <c r="E14" s="84"/>
      <c r="H14" s="311"/>
      <c r="I14" s="191">
        <v>119600</v>
      </c>
      <c r="J14" s="193">
        <v>856.1</v>
      </c>
      <c r="K14" s="163" t="s">
        <v>222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293</v>
      </c>
      <c r="E15" s="84"/>
      <c r="H15" s="311"/>
      <c r="I15" s="191">
        <v>119600</v>
      </c>
      <c r="J15" s="193">
        <v>732.1</v>
      </c>
      <c r="K15" s="163" t="s">
        <v>294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241</v>
      </c>
      <c r="E16" s="165"/>
      <c r="F16" s="165"/>
      <c r="G16" s="165"/>
      <c r="H16" s="153"/>
      <c r="I16" s="191">
        <v>119600</v>
      </c>
      <c r="J16" s="193">
        <f>+C16</f>
        <v>124</v>
      </c>
      <c r="K16" s="163" t="s">
        <v>241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504"/>
      <c r="E18" s="504"/>
      <c r="F18" s="205"/>
      <c r="G18" s="205"/>
      <c r="H18" s="493" t="str">
        <f>+'Ekamut-caxs'!D78</f>
        <v>Լ․ Փանոսյան</v>
      </c>
      <c r="I18" s="493"/>
      <c r="J18" s="493"/>
      <c r="K18" s="168"/>
      <c r="L18" s="168"/>
    </row>
    <row r="19" spans="2:12" s="169" customFormat="1" ht="17.25" customHeight="1">
      <c r="B19" s="206"/>
      <c r="C19" s="207"/>
      <c r="D19" s="505" t="s">
        <v>86</v>
      </c>
      <c r="E19" s="505"/>
      <c r="F19" s="208"/>
      <c r="G19" s="209"/>
      <c r="H19" s="494" t="s">
        <v>87</v>
      </c>
      <c r="I19" s="494"/>
      <c r="J19" s="494"/>
      <c r="K19" s="170"/>
      <c r="L19" s="170"/>
    </row>
    <row r="20" spans="2:12" s="167" customFormat="1" ht="24.75" customHeight="1">
      <c r="B20" s="210" t="s">
        <v>6</v>
      </c>
      <c r="C20" s="204"/>
      <c r="D20" s="504"/>
      <c r="E20" s="504"/>
      <c r="F20" s="211"/>
      <c r="G20" s="211"/>
      <c r="H20" s="493" t="str">
        <f>+'Ekamut-caxs'!D80</f>
        <v>Ա․ Մեսրոպյան</v>
      </c>
      <c r="I20" s="493"/>
      <c r="J20" s="493"/>
      <c r="K20" s="168"/>
      <c r="L20" s="168"/>
    </row>
    <row r="21" spans="2:12" s="169" customFormat="1" ht="18.75" customHeight="1">
      <c r="B21" s="207"/>
      <c r="C21" s="207"/>
      <c r="D21" s="505" t="s">
        <v>86</v>
      </c>
      <c r="E21" s="505"/>
      <c r="F21" s="208"/>
      <c r="G21" s="209"/>
      <c r="H21" s="494" t="s">
        <v>87</v>
      </c>
      <c r="I21" s="494"/>
      <c r="J21" s="494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B52" sqref="B52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09" t="s">
        <v>64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հ․37 մսուր-մանկապարտեզ» ՀՈԱԿ-ի </v>
      </c>
      <c r="B2" s="510"/>
      <c r="C2" s="510"/>
      <c r="D2" s="510"/>
    </row>
    <row r="3" spans="1:4" ht="39.75" customHeight="1">
      <c r="A3" s="510" t="s">
        <v>295</v>
      </c>
      <c r="B3" s="510"/>
      <c r="C3" s="510"/>
      <c r="D3" s="510"/>
    </row>
    <row r="6" spans="1:4" ht="60" customHeight="1">
      <c r="A6" s="305" t="s">
        <v>3</v>
      </c>
      <c r="B6" s="305" t="s">
        <v>118</v>
      </c>
      <c r="C6" s="305" t="s">
        <v>119</v>
      </c>
      <c r="D6" s="305" t="s">
        <v>233</v>
      </c>
    </row>
    <row r="7" spans="1:4" s="30" customFormat="1" ht="32.25" customHeight="1">
      <c r="A7" s="306">
        <v>1</v>
      </c>
      <c r="B7" s="307" t="s">
        <v>313</v>
      </c>
      <c r="C7" s="306">
        <f>SUM(C8:C12)</f>
        <v>0</v>
      </c>
      <c r="D7" s="306">
        <f>SUM(D8:D12)</f>
        <v>0</v>
      </c>
    </row>
    <row r="8" spans="1:4" ht="16.5" customHeight="1">
      <c r="A8" s="308">
        <v>1.1000000000000001</v>
      </c>
      <c r="B8" s="309" t="s">
        <v>120</v>
      </c>
      <c r="C8" s="308"/>
      <c r="D8" s="308"/>
    </row>
    <row r="9" spans="1:4" ht="16.5" customHeight="1">
      <c r="A9" s="308">
        <v>1.2</v>
      </c>
      <c r="B9" s="309" t="s">
        <v>121</v>
      </c>
      <c r="C9" s="308"/>
      <c r="D9" s="308"/>
    </row>
    <row r="10" spans="1:4" ht="16.5" customHeight="1">
      <c r="A10" s="308">
        <v>1.3</v>
      </c>
      <c r="B10" s="309" t="s">
        <v>122</v>
      </c>
      <c r="C10" s="308"/>
      <c r="D10" s="308"/>
    </row>
    <row r="11" spans="1:4" ht="16.5" customHeight="1">
      <c r="A11" s="308">
        <v>1.4</v>
      </c>
      <c r="B11" s="309" t="s">
        <v>269</v>
      </c>
      <c r="C11" s="308"/>
      <c r="D11" s="308"/>
    </row>
    <row r="12" spans="1:4" ht="16.5" customHeight="1">
      <c r="A12" s="308">
        <v>1.5</v>
      </c>
      <c r="B12" s="309" t="s">
        <v>270</v>
      </c>
      <c r="C12" s="308"/>
      <c r="D12" s="308"/>
    </row>
    <row r="13" spans="1:4" s="30" customFormat="1" ht="27.75" customHeight="1">
      <c r="A13" s="306">
        <v>2</v>
      </c>
      <c r="B13" s="393" t="s">
        <v>316</v>
      </c>
      <c r="C13" s="306">
        <f>SUM(C14:C18)</f>
        <v>2</v>
      </c>
      <c r="D13" s="306">
        <f>SUM(D14:D18)</f>
        <v>60</v>
      </c>
    </row>
    <row r="14" spans="1:4" ht="16.5" customHeight="1">
      <c r="A14" s="308">
        <v>2.1</v>
      </c>
      <c r="B14" s="309" t="s">
        <v>271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123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272</v>
      </c>
      <c r="C16" s="308"/>
      <c r="D16" s="308"/>
    </row>
    <row r="17" spans="1:4" ht="16.5" customHeight="1">
      <c r="A17" s="308">
        <v>2.4</v>
      </c>
      <c r="B17" s="309" t="s">
        <v>273</v>
      </c>
      <c r="C17" s="308"/>
      <c r="D17" s="308"/>
    </row>
    <row r="18" spans="1:4" ht="16.5" customHeight="1">
      <c r="A18" s="308">
        <v>2.5</v>
      </c>
      <c r="B18" s="309" t="s">
        <v>274</v>
      </c>
      <c r="C18" s="308"/>
      <c r="D18" s="308"/>
    </row>
    <row r="19" spans="1:4" s="30" customFormat="1" ht="24.75" customHeight="1">
      <c r="A19" s="306">
        <v>3</v>
      </c>
      <c r="B19" s="307" t="s">
        <v>314</v>
      </c>
      <c r="C19" s="306">
        <f>SUM(C20:C24)</f>
        <v>3</v>
      </c>
      <c r="D19" s="306">
        <f>SUM(D20:D24)</f>
        <v>86</v>
      </c>
    </row>
    <row r="20" spans="1:4" ht="16.5" customHeight="1">
      <c r="A20" s="308">
        <v>3.1</v>
      </c>
      <c r="B20" s="309" t="s">
        <v>124</v>
      </c>
      <c r="C20" s="308">
        <v>1</v>
      </c>
      <c r="D20" s="308">
        <v>29</v>
      </c>
    </row>
    <row r="21" spans="1:4" ht="16.5" customHeight="1">
      <c r="A21" s="308">
        <v>3.2</v>
      </c>
      <c r="B21" s="309" t="s">
        <v>125</v>
      </c>
      <c r="C21" s="308">
        <v>1</v>
      </c>
      <c r="D21" s="308">
        <v>28</v>
      </c>
    </row>
    <row r="22" spans="1:4" ht="16.5" customHeight="1">
      <c r="A22" s="308">
        <v>3.3</v>
      </c>
      <c r="B22" s="309" t="s">
        <v>126</v>
      </c>
      <c r="C22" s="308">
        <v>1</v>
      </c>
      <c r="D22" s="308">
        <v>29</v>
      </c>
    </row>
    <row r="23" spans="1:4" ht="16.5" customHeight="1">
      <c r="A23" s="308">
        <v>3.4</v>
      </c>
      <c r="B23" s="309" t="s">
        <v>275</v>
      </c>
      <c r="C23" s="308"/>
      <c r="D23" s="308"/>
    </row>
    <row r="24" spans="1:4" ht="16.5" customHeight="1">
      <c r="A24" s="308">
        <v>3.5</v>
      </c>
      <c r="B24" s="309" t="s">
        <v>276</v>
      </c>
      <c r="C24" s="308"/>
      <c r="D24" s="308"/>
    </row>
    <row r="25" spans="1:4" s="30" customFormat="1" ht="24.75" customHeight="1">
      <c r="A25" s="306">
        <v>4</v>
      </c>
      <c r="B25" s="307" t="s">
        <v>315</v>
      </c>
      <c r="C25" s="306">
        <f>SUM(C26:C30)</f>
        <v>3</v>
      </c>
      <c r="D25" s="306">
        <f>SUM(D26:D30)</f>
        <v>71</v>
      </c>
    </row>
    <row r="26" spans="1:4" ht="16.5" customHeight="1">
      <c r="A26" s="308">
        <v>4.0999999999999996</v>
      </c>
      <c r="B26" s="309" t="s">
        <v>277</v>
      </c>
      <c r="C26" s="308">
        <v>1</v>
      </c>
      <c r="D26" s="308">
        <v>23</v>
      </c>
    </row>
    <row r="27" spans="1:4" ht="16.5" customHeight="1">
      <c r="A27" s="308">
        <v>4.2</v>
      </c>
      <c r="B27" s="309" t="s">
        <v>127</v>
      </c>
      <c r="C27" s="308">
        <v>1</v>
      </c>
      <c r="D27" s="308">
        <v>23</v>
      </c>
    </row>
    <row r="28" spans="1:4" ht="16.5" customHeight="1">
      <c r="A28" s="308">
        <v>4.3</v>
      </c>
      <c r="B28" s="309" t="s">
        <v>278</v>
      </c>
      <c r="C28" s="308">
        <v>1</v>
      </c>
      <c r="D28" s="308">
        <v>25</v>
      </c>
    </row>
    <row r="29" spans="1:4" ht="16.5" customHeight="1">
      <c r="A29" s="308">
        <v>4.4000000000000004</v>
      </c>
      <c r="B29" s="309" t="s">
        <v>279</v>
      </c>
      <c r="C29" s="308"/>
      <c r="D29" s="308"/>
    </row>
    <row r="30" spans="1:4" ht="16.5" customHeight="1">
      <c r="A30" s="308">
        <v>4.5</v>
      </c>
      <c r="B30" s="309" t="s">
        <v>280</v>
      </c>
      <c r="C30" s="308"/>
      <c r="D30" s="308"/>
    </row>
    <row r="31" spans="1:4" s="30" customFormat="1" ht="17.25">
      <c r="A31" s="306"/>
      <c r="B31" s="307" t="s">
        <v>66</v>
      </c>
      <c r="C31" s="306">
        <f>C7+C13+C19+C25</f>
        <v>8</v>
      </c>
      <c r="D31" s="306">
        <f>D7+D13+D19+D25</f>
        <v>217</v>
      </c>
    </row>
    <row r="34" spans="2:4" ht="17.25">
      <c r="B34" s="394" t="s">
        <v>2</v>
      </c>
      <c r="C34" s="506" t="str">
        <f>+'Ekamut-caxs'!D78</f>
        <v>Լ․ Փանոսյան</v>
      </c>
      <c r="D34" s="506"/>
    </row>
    <row r="35" spans="2:4" ht="15.75" customHeight="1">
      <c r="B35" s="395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+'Ekamut-caxs'!D80</f>
        <v>Ա․ Մեսրոպյան</v>
      </c>
      <c r="D36" s="506"/>
    </row>
    <row r="37" spans="2:4">
      <c r="C37" s="508" t="s">
        <v>5</v>
      </c>
      <c r="D37" s="508"/>
    </row>
    <row r="38" spans="2:4">
      <c r="B38" s="310" t="s">
        <v>128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B52" sqref="B52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7" t="s">
        <v>64</v>
      </c>
      <c r="B1" s="477"/>
      <c r="C1" s="477"/>
      <c r="D1" s="477"/>
      <c r="E1" s="477"/>
    </row>
    <row r="2" spans="1:13" ht="23.25" customHeight="1">
      <c r="A2" s="480" t="str">
        <f>+'Ekamut-caxs'!A13</f>
        <v xml:space="preserve">«Երևանի հ․37 մսուր-մանկապարտեզ» ՀՈԱԿ-ի </v>
      </c>
      <c r="B2" s="480"/>
      <c r="C2" s="480"/>
      <c r="D2" s="480"/>
      <c r="E2" s="480"/>
    </row>
    <row r="3" spans="1:13" ht="28.5" customHeight="1">
      <c r="A3" s="480" t="s">
        <v>254</v>
      </c>
      <c r="B3" s="480"/>
      <c r="C3" s="480"/>
      <c r="D3" s="480"/>
      <c r="E3" s="480"/>
    </row>
    <row r="5" spans="1:13">
      <c r="E5" s="89" t="s">
        <v>132</v>
      </c>
    </row>
    <row r="6" spans="1:13" ht="73.5" customHeight="1">
      <c r="A6" s="338" t="s">
        <v>3</v>
      </c>
      <c r="B6" s="338" t="s">
        <v>89</v>
      </c>
      <c r="C6" s="338" t="s">
        <v>255</v>
      </c>
      <c r="D6" s="338" t="s">
        <v>242</v>
      </c>
      <c r="E6" s="338" t="s">
        <v>243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296</v>
      </c>
    </row>
    <row r="8" spans="1:13" ht="35.25" customHeight="1" thickBot="1">
      <c r="A8" s="130">
        <v>1</v>
      </c>
      <c r="B8" s="313" t="s">
        <v>256</v>
      </c>
      <c r="C8" s="127">
        <v>69879.899999999994</v>
      </c>
      <c r="D8" s="127">
        <v>730.1</v>
      </c>
      <c r="E8" s="127">
        <v>10072.799999999999</v>
      </c>
      <c r="F8" s="314" t="s">
        <v>244</v>
      </c>
      <c r="G8" s="315" t="s">
        <v>245</v>
      </c>
      <c r="H8" s="316" t="s">
        <v>178</v>
      </c>
      <c r="I8" s="317" t="s">
        <v>246</v>
      </c>
      <c r="J8" s="316" t="s">
        <v>178</v>
      </c>
      <c r="K8" s="318" t="s">
        <v>247</v>
      </c>
      <c r="L8" s="319" t="s">
        <v>179</v>
      </c>
      <c r="M8" s="320" t="s">
        <v>248</v>
      </c>
    </row>
    <row r="9" spans="1:13" ht="35.25" customHeight="1" thickBot="1">
      <c r="A9" s="130">
        <v>2</v>
      </c>
      <c r="B9" s="313" t="s">
        <v>251</v>
      </c>
      <c r="C9" s="127">
        <v>8638.5</v>
      </c>
      <c r="D9" s="405">
        <v>120</v>
      </c>
      <c r="E9" s="127">
        <v>1337.7</v>
      </c>
      <c r="F9" s="314"/>
      <c r="G9" s="315"/>
      <c r="H9" s="316"/>
      <c r="I9" s="335"/>
      <c r="J9" s="316"/>
      <c r="K9" s="336"/>
      <c r="L9" s="319"/>
      <c r="M9" s="337"/>
    </row>
    <row r="10" spans="1:13" s="328" customFormat="1" ht="35.25" customHeight="1">
      <c r="A10" s="321">
        <v>3</v>
      </c>
      <c r="B10" s="322" t="s">
        <v>252</v>
      </c>
      <c r="C10" s="323">
        <v>11672.4</v>
      </c>
      <c r="D10" s="405">
        <v>115</v>
      </c>
      <c r="E10" s="406">
        <f>+M10</f>
        <v>2083.1999999999998</v>
      </c>
      <c r="F10" s="324">
        <v>11</v>
      </c>
      <c r="G10" s="446">
        <v>217</v>
      </c>
      <c r="H10" s="325" t="s">
        <v>178</v>
      </c>
      <c r="I10" s="326">
        <v>20</v>
      </c>
      <c r="J10" s="325" t="s">
        <v>178</v>
      </c>
      <c r="K10" s="326">
        <v>480</v>
      </c>
      <c r="L10" s="319" t="s">
        <v>179</v>
      </c>
      <c r="M10" s="327">
        <f>+(G10*I10*K10)/1000</f>
        <v>2083.1999999999998</v>
      </c>
    </row>
    <row r="11" spans="1:13" s="328" customFormat="1" ht="35.25" customHeight="1" thickBot="1">
      <c r="A11" s="321">
        <v>4</v>
      </c>
      <c r="B11" s="322" t="s">
        <v>253</v>
      </c>
      <c r="C11" s="323">
        <v>11672.4</v>
      </c>
      <c r="D11" s="405">
        <v>115</v>
      </c>
      <c r="E11" s="406">
        <f>+M11</f>
        <v>2291.52</v>
      </c>
      <c r="F11" s="324">
        <v>12</v>
      </c>
      <c r="G11" s="447">
        <v>217</v>
      </c>
      <c r="H11" s="325" t="s">
        <v>178</v>
      </c>
      <c r="I11" s="329">
        <v>22</v>
      </c>
      <c r="J11" s="325" t="s">
        <v>178</v>
      </c>
      <c r="K11" s="329">
        <v>480</v>
      </c>
      <c r="L11" s="319" t="s">
        <v>179</v>
      </c>
      <c r="M11" s="330">
        <f>+(G11*I11*K11)/1000</f>
        <v>2291.52</v>
      </c>
    </row>
    <row r="12" spans="1:13" s="80" customFormat="1" ht="31.5" customHeight="1">
      <c r="A12" s="118"/>
      <c r="B12" s="331" t="s">
        <v>249</v>
      </c>
      <c r="C12" s="332">
        <f>ROUND(SUM(C8:C11),1)</f>
        <v>101863.2</v>
      </c>
      <c r="D12" s="332">
        <f>ROUND(SUM(D8:D11),1)</f>
        <v>1080.0999999999999</v>
      </c>
      <c r="E12" s="332">
        <f>ROUND(SUM(E8:E11),1)</f>
        <v>15785.2</v>
      </c>
      <c r="F12" s="80">
        <f>78518.4+8481+8775.8</f>
        <v>95775.2</v>
      </c>
    </row>
    <row r="14" spans="1:13" ht="51" customHeight="1">
      <c r="B14" s="513" t="s">
        <v>250</v>
      </c>
      <c r="C14" s="513"/>
      <c r="D14" s="513"/>
      <c r="E14" s="513"/>
      <c r="F14" s="1">
        <v>95795.4</v>
      </c>
    </row>
    <row r="19" spans="2:5" ht="20.25" customHeight="1">
      <c r="B19" s="74" t="s">
        <v>2</v>
      </c>
      <c r="C19" s="74"/>
      <c r="D19" s="511" t="str">
        <f>+'Ekamut-caxs'!D78</f>
        <v>Լ․ Փանոսյան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1" t="str">
        <f>+'Ekamut-caxs'!D80</f>
        <v>Ա․ Մեսրոպյան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workbookViewId="0">
      <selection activeCell="B52" sqref="B52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0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64</v>
      </c>
      <c r="B1" s="516"/>
      <c r="C1" s="516"/>
      <c r="D1" s="516"/>
      <c r="E1" s="516"/>
      <c r="F1" s="516"/>
    </row>
    <row r="2" spans="1:6" ht="23.25" customHeight="1">
      <c r="A2" s="478" t="str">
        <f>+'Ekamut-caxs'!A13</f>
        <v xml:space="preserve">«Երևանի հ․37 մսուր-մանկապարտեզ» ՀՈԱԿ-ի </v>
      </c>
      <c r="B2" s="478"/>
      <c r="C2" s="478"/>
      <c r="D2" s="478"/>
      <c r="E2" s="478"/>
      <c r="F2" s="478"/>
    </row>
    <row r="3" spans="1:6" ht="40.5" customHeight="1">
      <c r="A3" s="478" t="s">
        <v>297</v>
      </c>
      <c r="B3" s="478"/>
      <c r="C3" s="478"/>
      <c r="D3" s="478"/>
      <c r="E3" s="478"/>
      <c r="F3" s="478"/>
    </row>
    <row r="5" spans="1:6">
      <c r="F5" s="396" t="s">
        <v>132</v>
      </c>
    </row>
    <row r="6" spans="1:6" ht="73.5" customHeight="1">
      <c r="A6" s="397" t="s">
        <v>3</v>
      </c>
      <c r="B6" s="397" t="s">
        <v>308</v>
      </c>
      <c r="C6" s="397" t="s">
        <v>282</v>
      </c>
      <c r="D6" s="397" t="s">
        <v>283</v>
      </c>
      <c r="E6" s="441" t="s">
        <v>284</v>
      </c>
      <c r="F6" s="397" t="s">
        <v>306</v>
      </c>
    </row>
    <row r="7" spans="1:6" ht="15.75" customHeight="1">
      <c r="A7" s="398">
        <v>1</v>
      </c>
      <c r="B7" s="398">
        <v>2</v>
      </c>
      <c r="C7" s="398">
        <v>3</v>
      </c>
      <c r="D7" s="398">
        <v>4</v>
      </c>
      <c r="E7" s="445">
        <v>5</v>
      </c>
      <c r="F7" s="398">
        <v>6</v>
      </c>
    </row>
    <row r="8" spans="1:6" ht="15.75" customHeight="1">
      <c r="A8" s="398"/>
      <c r="B8" s="439" t="s">
        <v>309</v>
      </c>
      <c r="C8" s="398"/>
      <c r="D8" s="398"/>
      <c r="E8" s="442">
        <f>SUBTOTAL(9,E9:E13)</f>
        <v>537.6</v>
      </c>
      <c r="F8" s="398"/>
    </row>
    <row r="9" spans="1:6">
      <c r="A9" s="399">
        <v>1</v>
      </c>
      <c r="B9" s="400" t="s">
        <v>281</v>
      </c>
      <c r="C9" s="127" t="s">
        <v>226</v>
      </c>
      <c r="D9" s="127" t="s">
        <v>226</v>
      </c>
      <c r="E9" s="443">
        <v>100</v>
      </c>
      <c r="F9" s="127"/>
    </row>
    <row r="10" spans="1:6">
      <c r="A10" s="399">
        <f t="shared" ref="A10:A13" si="0">+A9+1</f>
        <v>2</v>
      </c>
      <c r="B10" s="400"/>
      <c r="C10" s="127"/>
      <c r="D10" s="127"/>
      <c r="E10" s="443">
        <v>332.5</v>
      </c>
      <c r="F10" s="127"/>
    </row>
    <row r="11" spans="1:6">
      <c r="A11" s="399">
        <f t="shared" si="0"/>
        <v>3</v>
      </c>
      <c r="B11" s="400"/>
      <c r="C11" s="127"/>
      <c r="D11" s="127"/>
      <c r="E11" s="443">
        <v>105.1</v>
      </c>
      <c r="F11" s="127"/>
    </row>
    <row r="12" spans="1:6">
      <c r="A12" s="399">
        <f t="shared" si="0"/>
        <v>4</v>
      </c>
      <c r="B12" s="400"/>
      <c r="C12" s="127"/>
      <c r="D12" s="127"/>
      <c r="E12" s="443"/>
      <c r="F12" s="127"/>
    </row>
    <row r="13" spans="1:6">
      <c r="A13" s="399">
        <f t="shared" si="0"/>
        <v>5</v>
      </c>
      <c r="B13" s="400"/>
      <c r="C13" s="127"/>
      <c r="D13" s="127"/>
      <c r="E13" s="443"/>
      <c r="F13" s="127"/>
    </row>
    <row r="14" spans="1:6" ht="37.5" customHeight="1">
      <c r="A14" s="398"/>
      <c r="B14" s="439" t="s">
        <v>311</v>
      </c>
      <c r="C14" s="398"/>
      <c r="D14" s="398"/>
      <c r="E14" s="442">
        <f>SUBTOTAL(9,E15:E19)</f>
        <v>0</v>
      </c>
      <c r="F14" s="398"/>
    </row>
    <row r="15" spans="1:6" ht="31.5" customHeight="1">
      <c r="A15" s="399">
        <v>1</v>
      </c>
      <c r="B15" s="400" t="s">
        <v>312</v>
      </c>
      <c r="C15" s="127" t="s">
        <v>226</v>
      </c>
      <c r="D15" s="127" t="s">
        <v>226</v>
      </c>
      <c r="E15" s="443"/>
      <c r="F15" s="127"/>
    </row>
    <row r="16" spans="1:6">
      <c r="A16" s="399">
        <f t="shared" ref="A16:A19" si="1">+A15+1</f>
        <v>2</v>
      </c>
      <c r="B16" s="454"/>
      <c r="C16" s="127"/>
      <c r="D16" s="127"/>
      <c r="E16" s="443"/>
      <c r="F16" s="127"/>
    </row>
    <row r="17" spans="1:6">
      <c r="A17" s="399">
        <f t="shared" si="1"/>
        <v>3</v>
      </c>
      <c r="B17" s="400"/>
      <c r="C17" s="127"/>
      <c r="D17" s="127"/>
      <c r="E17" s="443"/>
      <c r="F17" s="127"/>
    </row>
    <row r="18" spans="1:6">
      <c r="A18" s="399">
        <f t="shared" si="1"/>
        <v>4</v>
      </c>
      <c r="B18" s="400"/>
      <c r="C18" s="127"/>
      <c r="D18" s="127"/>
      <c r="E18" s="443"/>
      <c r="F18" s="127"/>
    </row>
    <row r="19" spans="1:6">
      <c r="A19" s="399">
        <f t="shared" si="1"/>
        <v>5</v>
      </c>
      <c r="B19" s="400"/>
      <c r="C19" s="127"/>
      <c r="D19" s="127"/>
      <c r="E19" s="443"/>
      <c r="F19" s="127"/>
    </row>
    <row r="20" spans="1:6" ht="14.25">
      <c r="A20" s="399"/>
      <c r="B20" s="439" t="s">
        <v>310</v>
      </c>
      <c r="C20" s="127"/>
      <c r="D20" s="127"/>
      <c r="E20" s="442">
        <f>SUBTOTAL(9,E21:E37)</f>
        <v>0</v>
      </c>
      <c r="F20" s="127"/>
    </row>
    <row r="21" spans="1:6">
      <c r="A21" s="399">
        <v>1</v>
      </c>
      <c r="B21" s="352"/>
      <c r="C21" s="438"/>
      <c r="D21" s="438"/>
      <c r="E21" s="353"/>
      <c r="F21" s="127"/>
    </row>
    <row r="22" spans="1:6">
      <c r="A22" s="399">
        <f t="shared" ref="A22:A37" si="2">+A21+1</f>
        <v>2</v>
      </c>
      <c r="B22" s="352"/>
      <c r="C22" s="438"/>
      <c r="D22" s="438"/>
      <c r="E22" s="353"/>
      <c r="F22" s="127"/>
    </row>
    <row r="23" spans="1:6">
      <c r="A23" s="399">
        <f t="shared" si="2"/>
        <v>3</v>
      </c>
      <c r="B23" s="352"/>
      <c r="C23" s="438"/>
      <c r="D23" s="438"/>
      <c r="E23" s="353"/>
      <c r="F23" s="127"/>
    </row>
    <row r="24" spans="1:6">
      <c r="A24" s="399">
        <f t="shared" si="2"/>
        <v>4</v>
      </c>
      <c r="B24" s="352"/>
      <c r="C24" s="438"/>
      <c r="D24" s="438"/>
      <c r="E24" s="353"/>
      <c r="F24" s="127"/>
    </row>
    <row r="25" spans="1:6">
      <c r="A25" s="399">
        <f t="shared" si="2"/>
        <v>5</v>
      </c>
      <c r="B25" s="352"/>
      <c r="C25" s="438"/>
      <c r="D25" s="438"/>
      <c r="E25" s="353"/>
      <c r="F25" s="127"/>
    </row>
    <row r="26" spans="1:6">
      <c r="A26" s="399">
        <f t="shared" si="2"/>
        <v>6</v>
      </c>
      <c r="B26" s="352"/>
      <c r="C26" s="438"/>
      <c r="D26" s="438"/>
      <c r="E26" s="353"/>
      <c r="F26" s="127"/>
    </row>
    <row r="27" spans="1:6">
      <c r="A27" s="399">
        <f t="shared" si="2"/>
        <v>7</v>
      </c>
      <c r="B27" s="352"/>
      <c r="C27" s="438"/>
      <c r="D27" s="438"/>
      <c r="E27" s="353"/>
      <c r="F27" s="127"/>
    </row>
    <row r="28" spans="1:6">
      <c r="A28" s="399">
        <f t="shared" si="2"/>
        <v>8</v>
      </c>
      <c r="B28" s="400"/>
      <c r="C28" s="438"/>
      <c r="D28" s="438"/>
      <c r="E28" s="443"/>
      <c r="F28" s="127"/>
    </row>
    <row r="29" spans="1:6">
      <c r="A29" s="399">
        <f t="shared" si="2"/>
        <v>9</v>
      </c>
      <c r="B29" s="400"/>
      <c r="C29" s="438"/>
      <c r="D29" s="438"/>
      <c r="E29" s="443"/>
      <c r="F29" s="127"/>
    </row>
    <row r="30" spans="1:6">
      <c r="A30" s="399">
        <f t="shared" si="2"/>
        <v>10</v>
      </c>
      <c r="B30" s="400"/>
      <c r="C30" s="438"/>
      <c r="D30" s="438"/>
      <c r="E30" s="443"/>
      <c r="F30" s="127"/>
    </row>
    <row r="31" spans="1:6">
      <c r="A31" s="399">
        <f t="shared" si="2"/>
        <v>11</v>
      </c>
      <c r="B31" s="400"/>
      <c r="C31" s="438"/>
      <c r="D31" s="438"/>
      <c r="E31" s="443"/>
      <c r="F31" s="127"/>
    </row>
    <row r="32" spans="1:6">
      <c r="A32" s="399">
        <f t="shared" si="2"/>
        <v>12</v>
      </c>
      <c r="B32" s="400"/>
      <c r="C32" s="438"/>
      <c r="D32" s="438"/>
      <c r="E32" s="443"/>
      <c r="F32" s="127"/>
    </row>
    <row r="33" spans="1:6">
      <c r="A33" s="399">
        <f t="shared" si="2"/>
        <v>13</v>
      </c>
      <c r="B33" s="400"/>
      <c r="C33" s="438"/>
      <c r="D33" s="438"/>
      <c r="E33" s="443"/>
      <c r="F33" s="127"/>
    </row>
    <row r="34" spans="1:6">
      <c r="A34" s="399">
        <f t="shared" si="2"/>
        <v>14</v>
      </c>
      <c r="B34" s="400"/>
      <c r="C34" s="438"/>
      <c r="D34" s="438"/>
      <c r="E34" s="443"/>
      <c r="F34" s="127"/>
    </row>
    <row r="35" spans="1:6">
      <c r="A35" s="399">
        <f t="shared" si="2"/>
        <v>15</v>
      </c>
      <c r="B35" s="400"/>
      <c r="C35" s="438"/>
      <c r="D35" s="438"/>
      <c r="E35" s="443"/>
      <c r="F35" s="127"/>
    </row>
    <row r="36" spans="1:6">
      <c r="A36" s="399">
        <f t="shared" si="2"/>
        <v>16</v>
      </c>
      <c r="B36" s="400"/>
      <c r="C36" s="438"/>
      <c r="D36" s="438"/>
      <c r="E36" s="443"/>
      <c r="F36" s="127"/>
    </row>
    <row r="37" spans="1:6">
      <c r="A37" s="399">
        <f t="shared" si="2"/>
        <v>17</v>
      </c>
      <c r="B37" s="400"/>
      <c r="C37" s="438"/>
      <c r="D37" s="438"/>
      <c r="E37" s="443">
        <f>+D37*C37</f>
        <v>0</v>
      </c>
      <c r="F37" s="127"/>
    </row>
    <row r="38" spans="1:6" s="22" customFormat="1" ht="31.5" customHeight="1">
      <c r="A38" s="401"/>
      <c r="B38" s="402" t="s">
        <v>249</v>
      </c>
      <c r="C38" s="417">
        <f>SUM(C9:C37)</f>
        <v>0</v>
      </c>
      <c r="D38" s="417">
        <f>SUM(D9:D37)</f>
        <v>0</v>
      </c>
      <c r="E38" s="442">
        <f>SUBTOTAL(9,E8:E37)</f>
        <v>537.6</v>
      </c>
      <c r="F38" s="417"/>
    </row>
    <row r="40" spans="1:6" ht="33.75" customHeight="1">
      <c r="A40" s="399"/>
      <c r="B40" s="400" t="s">
        <v>298</v>
      </c>
      <c r="C40" s="517"/>
      <c r="D40" s="518"/>
      <c r="E40" s="518"/>
      <c r="F40" s="519"/>
    </row>
    <row r="41" spans="1:6" ht="33.75" customHeight="1">
      <c r="A41" s="399"/>
      <c r="B41" s="400" t="s">
        <v>307</v>
      </c>
      <c r="C41" s="517"/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+'Ekamut-caxs'!D78</f>
        <v>Լ․ Փանոսյան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3"/>
      <c r="E45" s="444"/>
      <c r="F45" s="403"/>
    </row>
    <row r="46" spans="1:6" ht="18.75" customHeight="1">
      <c r="B46" s="12" t="s">
        <v>6</v>
      </c>
      <c r="D46" s="514" t="str">
        <f>+'Ekamut-caxs'!D80</f>
        <v>Ա․ Մեսրոպյան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4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https://mul2.yerevan.am/tasks/2647855/oneclick?token=f5a89c3843811e18155fe71f9cc33146</cp:keywords>
  <cp:lastModifiedBy>Lusine Petrosyan</cp:lastModifiedBy>
  <cp:lastPrinted>2025-11-10T06:59:07Z</cp:lastPrinted>
  <dcterms:created xsi:type="dcterms:W3CDTF">1996-10-14T23:33:28Z</dcterms:created>
  <dcterms:modified xsi:type="dcterms:W3CDTF">2025-12-26T15:22:27Z</dcterms:modified>
</cp:coreProperties>
</file>